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10596" yWindow="-12" windowWidth="14628" windowHeight="12120" tabRatio="846"/>
  </bookViews>
  <sheets>
    <sheet name="Means_and Median weighted_Wgt " sheetId="9" r:id="rId1"/>
    <sheet name="Respondent categories" sheetId="2" state="hidden" r:id="rId2"/>
  </sheets>
  <definedNames>
    <definedName name="_xlnm.Print_Area" localSheetId="0">'Means_and Median weighted_Wgt '!$A$1:$Y$205</definedName>
    <definedName name="_xlnm.Print_Titles" localSheetId="0">'Means_and Median weighted_Wgt '!$11:$12</definedName>
    <definedName name="Z_18F54D24_5D83_4200_823D_70D854E70376_.wvu.PrintTitles" localSheetId="0" hidden="1">'Means_and Median weighted_Wgt '!$1:$12</definedName>
    <definedName name="Z_4CB86B68_00FE_4C17_A273_7E6A909ACE27_.wvu.PrintTitles" localSheetId="0" hidden="1">'Means_and Median weighted_Wgt '!$1:$12</definedName>
    <definedName name="Z_73D469DE_7B08_462D_9E19_B927DD463481_.wvu.PrintTitles" localSheetId="0" hidden="1">'Means_and Median weighted_Wgt '!$1:$12</definedName>
    <definedName name="Z_73D469DE_7B08_462D_9E19_B927DD463481_.wvu.Rows" localSheetId="0" hidden="1">'Means_and Median weighted_Wgt '!$2:$8</definedName>
    <definedName name="Z_B2363F3D_D772_49E2_B29B_7BC06D69142C_.wvu.PrintTitles" localSheetId="0" hidden="1">'Means_and Median weighted_Wgt '!$11:$12</definedName>
    <definedName name="Z_BBE01378_D331_4BDD_855C_6EA88DFA35FF_.wvu.PrintTitles" localSheetId="0" hidden="1">'Means_and Median weighted_Wgt '!$1:$12</definedName>
    <definedName name="Z_C36AB10B_B047_4972_B7FE_4E4CD2B9387D_.wvu.PrintTitles" localSheetId="0" hidden="1">'Means_and Median weighted_Wgt '!$1:$12</definedName>
    <definedName name="Z_E95D4EE0_1A1B_4A08_BBC2_220B57955277_.wvu.PrintTitles" localSheetId="0" hidden="1">'Means_and Median weighted_Wgt '!$1:$12</definedName>
  </definedNames>
  <calcPr calcId="145621" concurrentCalc="0"/>
</workbook>
</file>

<file path=xl/calcChain.xml><?xml version="1.0" encoding="utf-8"?>
<calcChain xmlns="http://schemas.openxmlformats.org/spreadsheetml/2006/main">
  <c r="H215" i="9" l="1"/>
  <c r="P245" i="9"/>
  <c r="K245" i="9"/>
  <c r="V245" i="9"/>
  <c r="U245" i="9"/>
  <c r="T245" i="9"/>
  <c r="R245" i="9"/>
  <c r="Q245" i="9"/>
  <c r="O245" i="9"/>
  <c r="M245" i="9"/>
  <c r="L245" i="9"/>
  <c r="J245" i="9"/>
  <c r="H245" i="9"/>
  <c r="R241" i="9"/>
  <c r="V241" i="9"/>
  <c r="U241" i="9"/>
  <c r="T241" i="9"/>
  <c r="Q241" i="9"/>
  <c r="P241" i="9"/>
  <c r="O241" i="9"/>
  <c r="M241" i="9"/>
  <c r="J241" i="9"/>
  <c r="L241" i="9"/>
  <c r="K241" i="9"/>
  <c r="H241" i="9"/>
  <c r="T215" i="9"/>
  <c r="P215" i="9"/>
  <c r="L215" i="9"/>
  <c r="V215" i="9"/>
  <c r="U215" i="9"/>
  <c r="R215" i="9"/>
  <c r="Q215" i="9"/>
  <c r="O215" i="9"/>
  <c r="M215" i="9"/>
  <c r="K215" i="9"/>
  <c r="J215" i="9"/>
  <c r="L210" i="9"/>
  <c r="H210" i="9"/>
  <c r="V210" i="9"/>
  <c r="U210" i="9"/>
  <c r="T210" i="9"/>
  <c r="R210" i="9"/>
  <c r="Q210" i="9"/>
  <c r="P210" i="9"/>
  <c r="O210" i="9"/>
  <c r="M210" i="9"/>
  <c r="K210" i="9"/>
  <c r="J210" i="9"/>
  <c r="V178" i="9"/>
  <c r="U178" i="9"/>
  <c r="T178" i="9"/>
  <c r="R178" i="9"/>
  <c r="Q178" i="9"/>
  <c r="P178" i="9"/>
  <c r="O178" i="9"/>
  <c r="M178" i="9"/>
  <c r="P175" i="9"/>
  <c r="V175" i="9"/>
  <c r="U175" i="9"/>
  <c r="T175" i="9"/>
  <c r="R175" i="9"/>
  <c r="Q175" i="9"/>
  <c r="O175" i="9"/>
  <c r="M175" i="9"/>
  <c r="H175" i="9"/>
  <c r="L178" i="9"/>
  <c r="K178" i="9"/>
  <c r="J178" i="9"/>
  <c r="H178" i="9"/>
  <c r="L175" i="9"/>
  <c r="K175" i="9"/>
  <c r="J175" i="9"/>
  <c r="O162" i="9"/>
  <c r="V162" i="9"/>
  <c r="U162" i="9"/>
  <c r="T162" i="9"/>
  <c r="R162" i="9"/>
  <c r="Q162" i="9"/>
  <c r="P162" i="9"/>
  <c r="M162" i="9"/>
  <c r="Q158" i="9"/>
  <c r="V158" i="9"/>
  <c r="U158" i="9"/>
  <c r="T158" i="9"/>
  <c r="R158" i="9"/>
  <c r="P158" i="9"/>
  <c r="O158" i="9"/>
  <c r="M158" i="9"/>
  <c r="Q155" i="9"/>
  <c r="O155" i="9"/>
  <c r="V155" i="9"/>
  <c r="U155" i="9"/>
  <c r="T155" i="9"/>
  <c r="R155" i="9"/>
  <c r="P155" i="9"/>
  <c r="M155" i="9"/>
  <c r="L158" i="9"/>
  <c r="K155" i="9"/>
  <c r="L162" i="9"/>
  <c r="K162" i="9"/>
  <c r="J162" i="9"/>
  <c r="H162" i="9"/>
  <c r="H158" i="9"/>
  <c r="K158" i="9"/>
  <c r="J158" i="9"/>
  <c r="J155" i="9"/>
  <c r="L155" i="9"/>
  <c r="H155" i="9"/>
  <c r="H148" i="9"/>
  <c r="S148" i="9"/>
  <c r="R148" i="9"/>
  <c r="N148" i="9"/>
  <c r="M148" i="9"/>
  <c r="H143" i="9"/>
  <c r="M143" i="9"/>
  <c r="S143" i="9"/>
  <c r="R143" i="9"/>
  <c r="N143" i="9"/>
  <c r="I148" i="9"/>
  <c r="I143" i="9"/>
  <c r="S135" i="9"/>
  <c r="R135" i="9"/>
  <c r="N135" i="9"/>
  <c r="M135" i="9"/>
  <c r="I135" i="9"/>
  <c r="H135" i="9"/>
  <c r="S128" i="9"/>
  <c r="S127" i="9"/>
  <c r="R128" i="9"/>
  <c r="R127" i="9"/>
  <c r="N128" i="9"/>
  <c r="N127" i="9"/>
  <c r="M128" i="9"/>
  <c r="M127" i="9"/>
  <c r="I128" i="9"/>
  <c r="I127" i="9"/>
  <c r="H128" i="9"/>
  <c r="H127" i="9"/>
  <c r="V123" i="9"/>
  <c r="V118" i="9"/>
  <c r="U123" i="9"/>
  <c r="U118" i="9"/>
  <c r="R123" i="9"/>
  <c r="R118" i="9"/>
  <c r="S118" i="9"/>
  <c r="Q123" i="9"/>
  <c r="P123" i="9"/>
  <c r="M123" i="9"/>
  <c r="Q118" i="9"/>
  <c r="P118" i="9"/>
  <c r="N118" i="9"/>
  <c r="M118" i="9"/>
  <c r="I118" i="9"/>
  <c r="L123" i="9"/>
  <c r="L118" i="9"/>
  <c r="K123" i="9"/>
  <c r="K118" i="9"/>
  <c r="H123" i="9"/>
  <c r="H118" i="9"/>
  <c r="S109" i="9"/>
  <c r="R113" i="9"/>
  <c r="N113" i="9"/>
  <c r="N109" i="9"/>
  <c r="N108" i="9"/>
  <c r="Q109" i="9"/>
  <c r="V113" i="9"/>
  <c r="U113" i="9"/>
  <c r="U108" i="9"/>
  <c r="S113" i="9"/>
  <c r="S108" i="9"/>
  <c r="V109" i="9"/>
  <c r="V108" i="9"/>
  <c r="R109" i="9"/>
  <c r="R108" i="9"/>
  <c r="Q113" i="9"/>
  <c r="Q108" i="9"/>
  <c r="P113" i="9"/>
  <c r="P108" i="9"/>
  <c r="M113" i="9"/>
  <c r="M109" i="9"/>
  <c r="M108" i="9"/>
  <c r="I113" i="9"/>
  <c r="K113" i="9"/>
  <c r="K108" i="9"/>
  <c r="L113" i="9"/>
  <c r="H113" i="9"/>
  <c r="H109" i="9"/>
  <c r="H108" i="9"/>
  <c r="I109" i="9"/>
  <c r="L109" i="9"/>
  <c r="L108" i="9"/>
  <c r="V104" i="9"/>
  <c r="U104" i="9"/>
  <c r="T104" i="9"/>
  <c r="S104" i="9"/>
  <c r="R104" i="9"/>
  <c r="Q104" i="9"/>
  <c r="P104" i="9"/>
  <c r="O104" i="9"/>
  <c r="N104" i="9"/>
  <c r="M104" i="9"/>
  <c r="L104" i="9"/>
  <c r="J104" i="9"/>
  <c r="I104" i="9"/>
  <c r="K104" i="9"/>
  <c r="H104" i="9"/>
  <c r="P99" i="9"/>
  <c r="P98" i="9"/>
  <c r="H99" i="9"/>
  <c r="V99" i="9"/>
  <c r="V98" i="9"/>
  <c r="U99" i="9"/>
  <c r="U98" i="9"/>
  <c r="T99" i="9"/>
  <c r="T98" i="9"/>
  <c r="S99" i="9"/>
  <c r="S98" i="9"/>
  <c r="R99" i="9"/>
  <c r="R98" i="9"/>
  <c r="Q99" i="9"/>
  <c r="O99" i="9"/>
  <c r="N99" i="9"/>
  <c r="N98" i="9"/>
  <c r="M99" i="9"/>
  <c r="M98" i="9"/>
  <c r="Q98" i="9"/>
  <c r="O98" i="9"/>
  <c r="I99" i="9"/>
  <c r="I98" i="9"/>
  <c r="J99" i="9"/>
  <c r="J98" i="9"/>
  <c r="K99" i="9"/>
  <c r="K98" i="9"/>
  <c r="L99" i="9"/>
  <c r="L98" i="9"/>
  <c r="H98" i="9"/>
  <c r="V95" i="9"/>
  <c r="U95" i="9"/>
  <c r="T95" i="9"/>
  <c r="R95" i="9"/>
  <c r="Q95" i="9"/>
  <c r="P95" i="9"/>
  <c r="O95" i="9"/>
  <c r="M95" i="9"/>
  <c r="J95" i="9"/>
  <c r="L95" i="9"/>
  <c r="K95" i="9"/>
  <c r="H95" i="9"/>
  <c r="V89" i="9"/>
  <c r="U89" i="9"/>
  <c r="T89" i="9"/>
  <c r="R89" i="9"/>
  <c r="Q89" i="9"/>
  <c r="P89" i="9"/>
  <c r="O89" i="9"/>
  <c r="M89" i="9"/>
  <c r="L89" i="9"/>
  <c r="J89" i="9"/>
  <c r="K89" i="9"/>
  <c r="H89" i="9"/>
  <c r="V86" i="9"/>
  <c r="U86" i="9"/>
  <c r="T86" i="9"/>
  <c r="R86" i="9"/>
  <c r="Q86" i="9"/>
  <c r="P86" i="9"/>
  <c r="O86" i="9"/>
  <c r="M86" i="9"/>
  <c r="K86" i="9"/>
  <c r="L86" i="9"/>
  <c r="J86" i="9"/>
  <c r="H86" i="9"/>
  <c r="V80" i="9"/>
  <c r="U80" i="9"/>
  <c r="T80" i="9"/>
  <c r="R80" i="9"/>
  <c r="Q80" i="9"/>
  <c r="P80" i="9"/>
  <c r="O80" i="9"/>
  <c r="M80" i="9"/>
  <c r="L80" i="9"/>
  <c r="K80" i="9"/>
  <c r="J80" i="9"/>
  <c r="H80" i="9"/>
  <c r="R73" i="9"/>
  <c r="N73" i="9"/>
  <c r="S73" i="9"/>
  <c r="M73" i="9"/>
  <c r="I73" i="9"/>
  <c r="H73" i="9"/>
  <c r="V68" i="9"/>
  <c r="V65" i="9"/>
  <c r="U68" i="9"/>
  <c r="U65" i="9"/>
  <c r="S68" i="9"/>
  <c r="R68" i="9"/>
  <c r="S65" i="9"/>
  <c r="R65" i="9"/>
  <c r="Q68" i="9"/>
  <c r="P68" i="9"/>
  <c r="N68" i="9"/>
  <c r="M68" i="9"/>
  <c r="Q65" i="9"/>
  <c r="P65" i="9"/>
  <c r="N65" i="9"/>
  <c r="M65" i="9"/>
  <c r="L68" i="9"/>
  <c r="L65" i="9"/>
  <c r="K68" i="9"/>
  <c r="K65" i="9"/>
  <c r="I68" i="9"/>
  <c r="I65" i="9"/>
  <c r="H68" i="9"/>
  <c r="H65" i="9"/>
  <c r="R56" i="9"/>
  <c r="V56" i="9"/>
  <c r="Q56" i="9"/>
  <c r="M56" i="9"/>
  <c r="U56" i="9"/>
  <c r="T56" i="9"/>
  <c r="S56" i="9"/>
  <c r="P56" i="9"/>
  <c r="O56" i="9"/>
  <c r="N56" i="9"/>
  <c r="I56" i="9"/>
  <c r="J56" i="9"/>
  <c r="K56" i="9"/>
  <c r="L56" i="9"/>
  <c r="H56" i="9"/>
  <c r="N53" i="9"/>
  <c r="S53" i="9"/>
  <c r="R53" i="9"/>
  <c r="M53" i="9"/>
  <c r="I53" i="9"/>
  <c r="H53" i="9"/>
  <c r="U50" i="9"/>
  <c r="S50" i="9"/>
  <c r="R50" i="9"/>
  <c r="R47" i="9"/>
  <c r="R46" i="9"/>
  <c r="U47" i="9"/>
  <c r="S47" i="9"/>
  <c r="S46" i="9"/>
  <c r="P50" i="9"/>
  <c r="N50" i="9"/>
  <c r="M50" i="9"/>
  <c r="P47" i="9"/>
  <c r="N47" i="9"/>
  <c r="M47" i="9"/>
  <c r="M46" i="9"/>
  <c r="H50" i="9"/>
  <c r="H47" i="9"/>
  <c r="H46" i="9"/>
  <c r="I50" i="9"/>
  <c r="K50" i="9"/>
  <c r="K47" i="9"/>
  <c r="I47" i="9"/>
  <c r="U41" i="9"/>
  <c r="U38" i="9"/>
  <c r="P41" i="9"/>
  <c r="P38" i="9"/>
  <c r="V41" i="9"/>
  <c r="V38" i="9"/>
  <c r="R41" i="9"/>
  <c r="R38" i="9"/>
  <c r="Q41" i="9"/>
  <c r="Q38" i="9"/>
  <c r="M41" i="9"/>
  <c r="M38" i="9"/>
  <c r="L41" i="9"/>
  <c r="L38" i="9"/>
  <c r="K41" i="9"/>
  <c r="K38" i="9"/>
  <c r="H41" i="9"/>
  <c r="H38" i="9"/>
  <c r="V32" i="9"/>
  <c r="Q32" i="9"/>
  <c r="S32" i="9"/>
  <c r="N32" i="9"/>
  <c r="U32" i="9"/>
  <c r="T32" i="9"/>
  <c r="R32" i="9"/>
  <c r="P32" i="9"/>
  <c r="O32" i="9"/>
  <c r="M32" i="9"/>
  <c r="I32" i="9"/>
  <c r="J32" i="9"/>
  <c r="K32" i="9"/>
  <c r="L32" i="9"/>
  <c r="H32" i="9"/>
  <c r="S23" i="9"/>
  <c r="S22" i="9"/>
  <c r="R23" i="9"/>
  <c r="Q23" i="9"/>
  <c r="Q22" i="9"/>
  <c r="M23" i="9"/>
  <c r="M22" i="9"/>
  <c r="K23" i="9"/>
  <c r="K22" i="9"/>
  <c r="V23" i="9"/>
  <c r="V22" i="9"/>
  <c r="U23" i="9"/>
  <c r="U22" i="9"/>
  <c r="R22" i="9"/>
  <c r="P23" i="9"/>
  <c r="P22" i="9"/>
  <c r="N23" i="9"/>
  <c r="N22" i="9"/>
  <c r="H23" i="9"/>
  <c r="H22" i="9"/>
  <c r="L23" i="9"/>
  <c r="L22" i="9"/>
  <c r="I23" i="9"/>
  <c r="I22" i="9"/>
  <c r="I17" i="9"/>
  <c r="J17" i="9"/>
  <c r="K17" i="9"/>
  <c r="U17" i="9"/>
  <c r="T17" i="9"/>
  <c r="S17" i="9"/>
  <c r="R17" i="9"/>
  <c r="P17" i="9"/>
  <c r="O17" i="9"/>
  <c r="N17" i="9"/>
  <c r="M17" i="9"/>
  <c r="H17" i="9"/>
  <c r="K46" i="9"/>
  <c r="I108" i="9"/>
  <c r="I46" i="9"/>
  <c r="N46" i="9"/>
  <c r="U46" i="9"/>
  <c r="P46" i="9"/>
</calcChain>
</file>

<file path=xl/sharedStrings.xml><?xml version="1.0" encoding="utf-8"?>
<sst xmlns="http://schemas.openxmlformats.org/spreadsheetml/2006/main" count="861" uniqueCount="558">
  <si>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</si>
  <si>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</si>
  <si>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</si>
  <si>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</si>
  <si>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UNICEF, WHO and World Bank - Global Level:  Partners at the global level</t>
  </si>
  <si>
    <t>Key Performance Indicators (KPIs)</t>
  </si>
  <si>
    <t>Survey Questions</t>
  </si>
  <si>
    <t>1.</t>
  </si>
  <si>
    <t>2.</t>
  </si>
  <si>
    <t>4.</t>
  </si>
  <si>
    <t>5.</t>
  </si>
  <si>
    <t>6.</t>
  </si>
  <si>
    <t>7.</t>
  </si>
  <si>
    <t>8.</t>
  </si>
  <si>
    <t>9.</t>
  </si>
  <si>
    <t>The MO manages human resources using methods to improve organisational performance</t>
  </si>
  <si>
    <t>10.</t>
  </si>
  <si>
    <t>Ownership</t>
  </si>
  <si>
    <t>12.</t>
  </si>
  <si>
    <t>The MO's procedures take into account local conditions and capacities</t>
  </si>
  <si>
    <t>The length of time for completing MO procedures does not have a negative effect on implementation</t>
  </si>
  <si>
    <t>Alignment</t>
  </si>
  <si>
    <t>The MO uses country systems for disbursement and operations</t>
  </si>
  <si>
    <t>The MO's policy dialogue is undertaken in a manner which respects partner views and perspectives</t>
  </si>
  <si>
    <t>15.</t>
  </si>
  <si>
    <t>16.</t>
  </si>
  <si>
    <t>17.</t>
  </si>
  <si>
    <t>The MO presents performance information on its effectiveness</t>
  </si>
  <si>
    <t>18.</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</si>
  <si>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</si>
  <si>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</si>
  <si>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</si>
  <si>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</si>
  <si>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</si>
  <si>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</si>
  <si>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</si>
  <si>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</si>
  <si>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</si>
  <si>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</si>
  <si>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</si>
  <si>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</si>
  <si>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</si>
  <si>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</si>
  <si>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</si>
  <si>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</si>
  <si>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</si>
  <si>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</si>
  <si>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</si>
  <si>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</si>
  <si>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</si>
  <si>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</si>
  <si>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</si>
  <si>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</si>
  <si>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</si>
  <si>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</si>
  <si>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</si>
  <si>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</si>
  <si>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</si>
  <si>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</si>
  <si>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</si>
  <si>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</si>
  <si>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</si>
  <si>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</si>
  <si>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</si>
  <si>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</si>
  <si>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The procedures of the MO can be easily understood and completed by partners</t>
  </si>
  <si>
    <t>The MO has the operational agility to respond quickly to changing circumstances on the ground</t>
  </si>
  <si>
    <t>Evaluation findings are used to inform decisions on programming, policy, and strategy</t>
  </si>
  <si>
    <t>Direct beneficiaries and stakeholder groups are involved in evaluation processes</t>
  </si>
  <si>
    <t>19.</t>
  </si>
  <si>
    <t>Learning opportunities are organised to share lessons at all levels of the organisation</t>
  </si>
  <si>
    <t>The MO has reputation among its stakeholders for high quality, valued policy dialogue inputs</t>
  </si>
  <si>
    <t>20.</t>
  </si>
  <si>
    <t>Development Results Component</t>
  </si>
  <si>
    <t>Median Scores</t>
  </si>
  <si>
    <t>N=</t>
  </si>
  <si>
    <t>The MO’s corporate/organisation-wide strategies are clearly focused on the mandate</t>
  </si>
  <si>
    <t>Expenditures are linked to results</t>
  </si>
  <si>
    <t>The MO has policies and processes for financial accountability (audit, risk management, anti-corruption)</t>
  </si>
  <si>
    <t>A.</t>
  </si>
  <si>
    <t>A1</t>
  </si>
  <si>
    <t>A2</t>
  </si>
  <si>
    <t>A3</t>
  </si>
  <si>
    <t>A4</t>
  </si>
  <si>
    <t>ASKED ONLY TO HQ RESPONDENTS</t>
  </si>
  <si>
    <t>B.</t>
  </si>
  <si>
    <t>B1</t>
  </si>
  <si>
    <t>B2</t>
  </si>
  <si>
    <t>B3</t>
  </si>
  <si>
    <t>B4</t>
  </si>
  <si>
    <t>B5</t>
  </si>
  <si>
    <t>C.</t>
  </si>
  <si>
    <t>C1</t>
  </si>
  <si>
    <t>C2</t>
  </si>
  <si>
    <t>C3</t>
  </si>
  <si>
    <t>DP</t>
  </si>
  <si>
    <t>PO</t>
  </si>
  <si>
    <t>Gender equality</t>
  </si>
  <si>
    <t>The MO engages in results-based budgeting</t>
  </si>
  <si>
    <t>Poorly performing programmes, projects and/or initiatives are addressed proactively so as to improve performance</t>
  </si>
  <si>
    <t>There is a transparent system in place to manage staff performance</t>
  </si>
  <si>
    <t>21.</t>
  </si>
  <si>
    <t>B6</t>
  </si>
  <si>
    <t>The MO has a value system that supports a results-orientation.</t>
  </si>
  <si>
    <t>UN-Women's institutional culture reinforces a focus on results.</t>
  </si>
  <si>
    <t>The MO's Executive Management shows leadership on results management.</t>
  </si>
  <si>
    <t>The MO ensures application of an organisation-wide policy on results management.</t>
  </si>
  <si>
    <t>UN-Women's senior management shows leadership on results management.</t>
  </si>
  <si>
    <t>The MO's corporate/organisation-wide strategy is based on a clear definition of mandate</t>
  </si>
  <si>
    <t xml:space="preserve">i) UN-Women has a clear normative mandate. </t>
  </si>
  <si>
    <t xml:space="preserve">iii) UN-Women has a clear operational mandate. </t>
  </si>
  <si>
    <t>iv) UN-Women's organisation-wide strategy is aligned with the three areas of its mandate.</t>
  </si>
  <si>
    <t>UN-Women sufficiently mainstreams gender equality in its work.</t>
  </si>
  <si>
    <t>Environment</t>
  </si>
  <si>
    <t xml:space="preserve">UN-Women sufficiently promotes environmental sustainability in its work. </t>
  </si>
  <si>
    <t>Good governance</t>
  </si>
  <si>
    <t>Human rights-based approaches</t>
  </si>
  <si>
    <t>Country strategies</t>
  </si>
  <si>
    <t>Corporate strategy</t>
  </si>
  <si>
    <t>Leadership and culture for results</t>
  </si>
  <si>
    <t>Performance area I. Strategic management</t>
  </si>
  <si>
    <t>The MO’s country strategies are results-focused</t>
  </si>
  <si>
    <t xml:space="preserve">Country strategies are developed through consultation with  partners                                  </t>
  </si>
  <si>
    <t>i) UN-Women  consults with direct partners to develop its country strategy.</t>
  </si>
  <si>
    <t>ii) UN-Women  consults with UN Country Teams to develop its country strategies.</t>
  </si>
  <si>
    <t>Performance area II. Operational management</t>
  </si>
  <si>
    <t>Financial resources and risk management</t>
  </si>
  <si>
    <t>The MO's criteria for allocating resources are transparent</t>
  </si>
  <si>
    <t>i) UN-Women makes readily available its criteria for allocating resources.</t>
  </si>
  <si>
    <t>ii) UN-Women allocates resources according to the criteria mentioned above.</t>
  </si>
  <si>
    <t>i) UN-Women is adopting measures to make its funding more predictable.</t>
  </si>
  <si>
    <t>ii) UN-Women provides its funding to countries and other partners according to schedule.</t>
  </si>
  <si>
    <t>Budget allocations are linked to expected results</t>
  </si>
  <si>
    <t>UN-Women sufficiently links its budget to expected results.</t>
  </si>
  <si>
    <t>UN-Women's reports on results include the expenditures that are linked to achievement of those results.</t>
  </si>
  <si>
    <t>Internal audit processes are used to provide management/governing bodies with credible information</t>
  </si>
  <si>
    <t>UN-Women's internal audits provide credible information to its management/governing bodies.</t>
  </si>
  <si>
    <t>The MO implements its policy on anti-corruption</t>
  </si>
  <si>
    <t>UN-Women implements its policy on anti-corruption.</t>
  </si>
  <si>
    <t>Processes are in place to quickly follow up on any irregularities identified at the country (or other) level</t>
  </si>
  <si>
    <t>The MO's procurement procedures provide effective control on purchases of goods and services</t>
  </si>
  <si>
    <t>UN-Women's procurement procedures provide effective control on purchases of goods and services.</t>
  </si>
  <si>
    <t>Performance management</t>
  </si>
  <si>
    <t>Performance information is used by the MO for revising policies and strategies</t>
  </si>
  <si>
    <t>Performance information is used by the MO for planning new interventions at the country level</t>
  </si>
  <si>
    <t>Evaluation recommendations reported to Executive Committee/Board are acted upon by the responsible units</t>
  </si>
  <si>
    <t>UN-Women uses performance information to revise organisational policies and strategies.</t>
  </si>
  <si>
    <t>i) UN-Women regularly identifies poorly performing programmes and projects.</t>
  </si>
  <si>
    <t>ii) UN-Women proactively addresses performance issues identified in poorly performing programmes and projects.</t>
  </si>
  <si>
    <t>UN-Women appropriately tracks the implementation of evaluation recommendations reported to its Executive Board.</t>
  </si>
  <si>
    <t xml:space="preserve">Human resources management </t>
  </si>
  <si>
    <t>UN-Women uses information on staff performance to make human resource decisions.</t>
  </si>
  <si>
    <t>UN-Women uses a transparent system to manage staff performance.</t>
  </si>
  <si>
    <t>The MO delegates decision-making authority and staff accordingly (to the country or other levels)</t>
  </si>
  <si>
    <t>Staff deployment in country is adequate for the implementation of the MO's mandate</t>
  </si>
  <si>
    <t>Aid reallocation decisions can be made locally</t>
  </si>
  <si>
    <t>New programmes/projects can be approved locally within a budget cap</t>
  </si>
  <si>
    <t>UN-Women country offices have sufficient delegated authority to make decisions on aid reallocation at a country level.</t>
  </si>
  <si>
    <t>Performance area III. Relationship management</t>
  </si>
  <si>
    <t>13.</t>
  </si>
  <si>
    <t>Statements of expected results are consistent with those in national development strategies and UNDAF, as appropriate</t>
  </si>
  <si>
    <t>UN-Women funds proposals designed and developed by the national government or other direct partners</t>
  </si>
  <si>
    <t>UN-Women's country programme documents are aligned with national development strategies.</t>
  </si>
  <si>
    <t>The MO has operational flexibility to adjust its implementation of projects/programmes as learning occurs</t>
  </si>
  <si>
    <t>UN-Women uses procedures that can be easily understood and followed by partners.</t>
  </si>
  <si>
    <t>The length of time it takes to complete UN-Women procedures does not affect implementation.</t>
  </si>
  <si>
    <t>UN-Women adjusts its work in the country quickly, to respond to changing circumstances.</t>
  </si>
  <si>
    <t>UN-Women flexibly adjusts its implementation of individual projects/programmes as learning occurs.</t>
  </si>
  <si>
    <t>The MO uses country systems (both financial and non-financial), where appropriate</t>
  </si>
  <si>
    <t>The MO participates in mutual assessments of progress in implementing agreed commitments with national partners.</t>
  </si>
  <si>
    <t>UN-Women sufficiently uses country systems (both financial and non-financial) in its work with partners.</t>
  </si>
  <si>
    <t>UN-Women participates in mutual assessments of progress in implementing agreed commitments with national partners (government and civil society).</t>
  </si>
  <si>
    <t>The MO adds value to policy dialogue with its partners</t>
  </si>
  <si>
    <t>i) UN-Women provides valuable inputs to policy dialogue, including in intergovernmental normative processes.</t>
  </si>
  <si>
    <t>ii) UN-Women provides valuable inputs to policy dialogue.</t>
  </si>
  <si>
    <r>
      <t xml:space="preserve">UN-Women respects the views of </t>
    </r>
    <r>
      <rPr>
        <sz val="10"/>
        <rFont val="Arial"/>
        <family val="2"/>
      </rPr>
      <t>partners when it undertakes policy dialogue.</t>
    </r>
  </si>
  <si>
    <t>The MO harmonises arrangements and procedures with other programming partners (donors, UN agencies, etc.) as appropriate.</t>
  </si>
  <si>
    <t>The MO builds on the initiative of others to avoid duplication</t>
  </si>
  <si>
    <t>The MO's work reflects its comparative advantage</t>
  </si>
  <si>
    <t>UN-Women sufficiently builds on the initiative of other actors to avoid duplication.</t>
  </si>
  <si>
    <t>UN-Women's work reflects its comparative advantage.</t>
  </si>
  <si>
    <t>The MO maintains effective partnerships with civil society, private sector and other actors</t>
  </si>
  <si>
    <t>iii) UN-Women promotes strengthened UN Country Team performance on gender equality and women empowerment.</t>
  </si>
  <si>
    <t>ii) UN-Women maintains effective partnerships with the private sector.</t>
  </si>
  <si>
    <t>Performance area IV: Knowledge management</t>
  </si>
  <si>
    <t>Performance evaluation</t>
  </si>
  <si>
    <t>The MO has a structurally independent evaluation unit within its organisational structure that reports to senior management or the Executive Board</t>
  </si>
  <si>
    <t>UN-Women uses evaluation findings in its decisions on programming, policy and strategy.</t>
  </si>
  <si>
    <t>i) UN-Women involves key partners in evaluations of its projects or programmes.</t>
  </si>
  <si>
    <t>ii) UN-Women involves key beneficiaries in evaluations of its projects and programmes</t>
  </si>
  <si>
    <t>Performance reporting</t>
  </si>
  <si>
    <t>The MO reports against its organisation-wide strategy, including contribution to outcomes</t>
  </si>
  <si>
    <t>Dissemination of lessons learned</t>
  </si>
  <si>
    <t xml:space="preserve">The MO encourages the identification and documentation of lessons learned and/or best practices </t>
  </si>
  <si>
    <t>The MO reports on lessons learned based on performance information</t>
  </si>
  <si>
    <t>UN-Women identifies and disseminates lessons learned  from performance information (including development results and impact).</t>
  </si>
  <si>
    <t>UN-Women provides opportunities at all levels of the organisation to share lessons from practical experience.</t>
  </si>
  <si>
    <r>
      <rPr>
        <b/>
        <sz val="10"/>
        <rFont val="Arial"/>
        <family val="2"/>
      </rPr>
      <t xml:space="preserve">Development results framework goal 1: </t>
    </r>
    <r>
      <rPr>
        <sz val="10"/>
        <rFont val="Arial"/>
        <family val="2"/>
      </rPr>
      <t xml:space="preserve">Women lead and participate in decision-making at all levels </t>
    </r>
  </si>
  <si>
    <r>
      <rPr>
        <b/>
        <sz val="10"/>
        <rFont val="Arial"/>
        <family val="2"/>
      </rPr>
      <t xml:space="preserve">Development results framework goal 2: </t>
    </r>
    <r>
      <rPr>
        <sz val="10"/>
        <rFont val="Arial"/>
        <family val="2"/>
      </rPr>
      <t>Women, especially the poorest and most excluded, are economically empowered and benefit from development.</t>
    </r>
  </si>
  <si>
    <r>
      <rPr>
        <b/>
        <sz val="10"/>
        <rFont val="Arial"/>
        <family val="2"/>
      </rPr>
      <t>Development results framework goal 3</t>
    </r>
    <r>
      <rPr>
        <sz val="10"/>
        <rFont val="Arial"/>
        <family val="2"/>
      </rPr>
      <t xml:space="preserve">: Women and girls live a life free from violence. 
</t>
    </r>
    <r>
      <rPr>
        <b/>
        <sz val="10"/>
        <color rgb="FFFF0000"/>
        <rFont val="Arial"/>
        <family val="2"/>
      </rPr>
      <t/>
    </r>
  </si>
  <si>
    <t xml:space="preserve">
</t>
  </si>
  <si>
    <r>
      <rPr>
        <b/>
        <sz val="10"/>
        <rFont val="Arial"/>
        <family val="2"/>
      </rPr>
      <t>Development results framework goal 4:</t>
    </r>
    <r>
      <rPr>
        <sz val="10"/>
        <rFont val="Arial"/>
        <family val="2"/>
      </rPr>
      <t xml:space="preserve"> Peace and security and humanitarian action are shaped by women's leadership and participation</t>
    </r>
  </si>
  <si>
    <r>
      <rPr>
        <b/>
        <sz val="10"/>
        <rFont val="Arial"/>
        <family val="2"/>
      </rPr>
      <t xml:space="preserve">Development results framework goal 5: </t>
    </r>
    <r>
      <rPr>
        <sz val="10"/>
        <rFont val="Arial"/>
        <family val="2"/>
      </rPr>
      <t xml:space="preserve">Governance and national planning fully reflect accountability for gender equality commitments and priorities </t>
    </r>
  </si>
  <si>
    <t>ASKED ONLY TO RESPONDENTS IN BANGLADESH</t>
  </si>
  <si>
    <t xml:space="preserve">Policies, legislation and services that address the employment and social protection needs of women migrant workers are adopted and implemented.
</t>
  </si>
  <si>
    <t>[Outcome 2.2] Expansion of employment opportunities for women beyond low skilled, gender stereotyped jobs</t>
  </si>
  <si>
    <r>
      <t xml:space="preserve">[Outcome 1.2] </t>
    </r>
    <r>
      <rPr>
        <sz val="10"/>
        <rFont val="Arial"/>
        <family val="2"/>
      </rPr>
      <t>Key stakeholders (government, parliament, women parliamentarians, civil society, development partners) implement concrete steps to increase women’s participation and influence in national and/or local pre-election and election periods</t>
    </r>
  </si>
  <si>
    <t xml:space="preserve">[Outcome 3.2] Accelerated implementation of national and/or local policies and programmes to reduce violence against women </t>
  </si>
  <si>
    <t xml:space="preserve">[Outcome 5.1] Strengthened implementation of the  National Women’s Development Policy (NWDP) through the development and implementation of a National Action Plan (NAP). </t>
  </si>
  <si>
    <t xml:space="preserve"> Improved capacity to use gender responsive budgeting   to reduce gender inequality and discrimination in national development processes </t>
  </si>
  <si>
    <t>The MO contributes to development results that support the achievement of national priorities</t>
  </si>
  <si>
    <t>The MO is making effective contributions to relevant MDGs</t>
  </si>
  <si>
    <t>The MO programming has resulted in positive benefits for Bangladesh</t>
  </si>
  <si>
    <t>ASKED ONLY TO RESPONDENTS IN CAMBODIA</t>
  </si>
  <si>
    <t xml:space="preserve">Enhanced participation of Cambodian women in the public sphere, at national and sub-national levels.  </t>
  </si>
  <si>
    <t xml:space="preserve">Economic and labour migration policies and mechanisms are adopted to promote Cambodian women's economic empowerment. </t>
  </si>
  <si>
    <t>Policies to prevent violence against women are revised, adopted and implemented.</t>
  </si>
  <si>
    <t>Plans and policies at the national and sub-national levels incorporate gender equality and women's human rights in Cambodia.</t>
  </si>
  <si>
    <t>UN-Women has demonstrated progress towards its stated objective of improving the capacities of government and civil society gender equality advocates to integrate women's human rights into policies and plans in Cambodia, especially in relation to HIV positive women, women with disabilities and young women.</t>
  </si>
  <si>
    <t>(i) UN-Women has demonstrated progress towards its stated objective of increasing knowledge and best practices to End Violence Against Women in Cambodia.</t>
  </si>
  <si>
    <t>ii) UN-Women has demonstrated progress towards its stated objective of supporting networks of women in sustainable livelihood activities to influence public policy in Cambodia.</t>
  </si>
  <si>
    <t>i) UN-Women has demonstrated progress towards its stated objective of increasing the capacities of government and civil society stakeholders to design and implement gender-responsive economic and labour migration policies in Cambodia, in line with the CEDAW Recommendation on Women Migrant Workers.</t>
  </si>
  <si>
    <t>UN-Women has demonstrated progress towards its stated objective of increasing the capacities of women leaders to engage in public decision making processes in Cambodia, especially in advancing women's human rights and the Convention to Eliminate all Forms of Discrimination Against Women (CEDAW).</t>
  </si>
  <si>
    <t>UN-Women programming has resulted in positive benefits for Bangladesh.</t>
  </si>
  <si>
    <t>UN-Women is making effective contributions to relevant MDGs in the country.</t>
  </si>
  <si>
    <t>UN-Women contributes to development results that support the achievement of national priorities.</t>
  </si>
  <si>
    <t>UN-Women has demonstrated progress towards its stated objective of improving capacity to use gender responsive budgeting  to reduce gender inequality and discrimination in national development processes in Bangladesh</t>
  </si>
  <si>
    <t>UN-Women has demonstrated progress towards its stated objective of strengthening the implementation of the National Women's Development Policy by supporting the development and implementation of a National Action Plan in Bangladesh.</t>
  </si>
  <si>
    <t>(ii) UN-Women has demonstrated progress towards its stated objective of increasing the capacity of government, media and civil society organisations to implement the Convention on the Elimination of all Forms of Discrimination against Women (CEDAW) and CEDAW concluding comments within their roles in Bangladesh</t>
  </si>
  <si>
    <t>(i) UN-Women has demonstrated progress towards its stated objective of accelerating implementation of national and/or local policies and programmes to reduce violence against women in Bangladesh</t>
  </si>
  <si>
    <t>UN-Women has demonstrated progress towards its stated objective of enhancing the capacity of women vulnerable to loss of livelihood due to climate change to engage in micro-enterprises and/or green businesses in Bangladesh</t>
  </si>
  <si>
    <t>(ii) UN-Women has demonstrated progress towards its stated objective of increasing the knowledge of policy makers and other stakeholders on the gendered impacts of climate change in Bangladesh</t>
  </si>
  <si>
    <t>(i) UN-Women has demonstrated progress towards its stated objective of promoting the adoption and implementation of policies, legislation and services that address the employment and social protection needs of women migrant workers in Bangladesh.</t>
  </si>
  <si>
    <t>(ii) UN-Women has demonstrated progress towards its stated objective of developing the capacity of women Members of Parliament to raise priorities for advancing gender equality and women's empowerment in Bangladesh.</t>
  </si>
  <si>
    <t>(i) UN-Women has demonstrated progress towards its stated objective of developing the capacity of key stakeholders (government, parliament, women parliamentarians, civil society and development partners) to implement concrete steps to increase women's participation in the 2014 national elections in Bangladesh.</t>
  </si>
  <si>
    <t>iii) UN-Women has demonstrated progress towards its stated goal of ensuring that these global norms, policies and standards are applied by Government and other stakeholders.</t>
  </si>
  <si>
    <t xml:space="preserve">ii) UN-Women has demonstrated progress towards its stated goal of ensuring that these global norms, policies and standards address current issues and opportunities. </t>
  </si>
  <si>
    <t xml:space="preserve">i) UN-Women has demonstrated progress towards its stated goal of promoting the establishment of a comprehensive set of global norms, policies and standards on gender equality and women's empowerment. </t>
  </si>
  <si>
    <t>UN-Women has demonstrated progress towards its stated goal of supporting governance and national planning which fully reflect accountability for gender equality commitments and priorities.</t>
  </si>
  <si>
    <t>UN-Women has demonstrated progress towards its stated goal of increasing women's leadership and participation in peace and security and humanitarian action.</t>
  </si>
  <si>
    <t>ii) UN-Women has demonstrated progress towards its stated goal of expanding access to services for women and girls who experience violence.</t>
  </si>
  <si>
    <t xml:space="preserve">i) UN-Women has demonstrated progress towards its stated goal of preventing and responding to violence against women and girls. </t>
  </si>
  <si>
    <t>UN-Women has demonstrated progress towards its stated goal of increasing women's access to economic empowerment and development benefits, especially for the poorest and most excluded</t>
  </si>
  <si>
    <t xml:space="preserve">UN-Women has demonstrated progress towards its stated goal of enhancing women's leadership and participation in decision-making at all levels. </t>
  </si>
  <si>
    <t>The MO programming has resulted in positive benefits for Cambodia</t>
  </si>
  <si>
    <t>UN-Women programming has resulted in positive benefits for Cambodia.</t>
  </si>
  <si>
    <t>ASKED ONLY TO RESPONDENTS IN THE DEMOCRATIC REPUBLIC OF CONGO</t>
  </si>
  <si>
    <t xml:space="preserve">Legal reform to advance women's right to participate in decision-making is advanced.           </t>
  </si>
  <si>
    <t xml:space="preserve">Electoral management bodies (national and provincial levels) adopt gender-responsive recruitment policies consistent with the new electoral law. </t>
  </si>
  <si>
    <t xml:space="preserve">Women parliamentarians assume stronger leadership roles as gender advocates. </t>
  </si>
  <si>
    <t xml:space="preserve">Political parties use affirmative action to promote women's participation in party decision-making and in elections. </t>
  </si>
  <si>
    <t xml:space="preserve">Gender-responsive infrastructure and services (transport, utilities, water, energy, etc) enhance women's sustainable livelihoods. </t>
  </si>
  <si>
    <t xml:space="preserve">Government capacity to implement the National Strategy to Fight SGBV in eastern DRC is improved. </t>
  </si>
  <si>
    <t xml:space="preserve">Provision of holistic care to survivors of sexual and gender-based violence in conflict zones is expanded. 
</t>
  </si>
  <si>
    <t>Innovative strategies or programmes to prevent VAWG implemented</t>
  </si>
  <si>
    <t xml:space="preserve">The functioning of the national steering committee and the provincial 1325 committees is strengthened for the implementation of the National Action Plan for Security Council Resolution 1325.
</t>
  </si>
  <si>
    <t>Enhanced gender responsiveness of national, sectoral and local planning and budgeting mechanisms</t>
  </si>
  <si>
    <t xml:space="preserve">Policies, programmes or strategies that strengthen women's access to resources and economic empowerment are adopted and implemented.
</t>
  </si>
  <si>
    <t xml:space="preserve">UN-Women has demonstrated progress towards its stated objective of supporting the adoption and implementation of strategies that strengthen women's access to resources and economic empowerment. </t>
  </si>
  <si>
    <t xml:space="preserve">UN-Women has demonstrated progress towards its stated objective of supporting the development of gender-responsive infrastructure and services (transport, utilities, energy, etc.) to enhance women's sustainable livelihoods.  </t>
  </si>
  <si>
    <t xml:space="preserve">UN-Women has demonstrated progress towards its stated objective of strengthening government capacity to implement  the National Strategy to Fight Sexual and Gender-Based Violence in eastern DRC.  </t>
  </si>
  <si>
    <t>UN-Women has demonstrated progress towards its stated objective of strengthening the implementation of innovative strategies or programmes to prevent violence against women and girls.</t>
  </si>
  <si>
    <t>The MO programming has resulted in positive benefits for the DRC.</t>
  </si>
  <si>
    <t>ASKED ONLY TO RESPONDENTS IN ECUADOR</t>
  </si>
  <si>
    <t xml:space="preserve">Policies and strategies to strengthen economic empowerment and access to resources, assets and sustainable livelihoods for most excluded women are discussed and adopted in Ecuador. </t>
  </si>
  <si>
    <t xml:space="preserve">The State incorporates international standards that guarantee diverse women's rights through preventive actions, and  an institutional response to gender-based violence in Ecuador. </t>
  </si>
  <si>
    <t>The UN System articulates its action in an effective way so as to contribute to eradicate VAW pursuant to the UNiTE campaign objectives in Ecuador.</t>
  </si>
  <si>
    <t xml:space="preserve">UN-Women has demonstrated progress towards its stated objective of supporting the UN system implementation of the UNiTE campaign to eradicate violence against women in Ecuador.
</t>
  </si>
  <si>
    <t xml:space="preserve">ii) UN-Women has demonstrated progress towards its stated objective of promoting a nation-wide institutional response to gender-based violence in Ecuador. </t>
  </si>
  <si>
    <t xml:space="preserve">i) UN-Women has demonstrated progress towards its stated objective of supporting the incorporation of international standards into national laws and policies that guarantee women's rights through preventive actions in Ecuador. </t>
  </si>
  <si>
    <t>UN-Women has demonstrated progress towards its stated objective of guaranteeing the incorporation of women’s rights agendas to relevant political junctures in Ecuador.</t>
  </si>
  <si>
    <t>UN-Women has demonstrated progress toward its stated objective of strengthening the capacities of diverse women from political and social organizations to lead and participate in public and political decision making spaces in Ecuador.</t>
  </si>
  <si>
    <t xml:space="preserve">UN-Women has demonstrated progress towards its stated objective of promoting policies and strategies to strengthen economic empowerment and access to resources, assets and sustainable livelihoods for most excluded women in Ecuador. </t>
  </si>
  <si>
    <t>The MO programming has resulted in positive benefits for Ecuador</t>
  </si>
  <si>
    <t>UN-Women programming has resulted in positive benefits for Ecuador.</t>
  </si>
  <si>
    <t>ASKED ONLY TO RESPONDENTS IN KENYA</t>
  </si>
  <si>
    <t xml:space="preserve">Women leaders/gender equality advocates effectively influence political parties and governance systems to promote gender equality in leadership and participation 
</t>
  </si>
  <si>
    <t>Institutional/legal frameworks and policies to advance women’s rights to participate in decision making are adopted  and implemented</t>
  </si>
  <si>
    <t>Gender responsive electoral processes promote women’s leadership and participation in politics</t>
  </si>
  <si>
    <t xml:space="preserve">Policies and strategies to strengthen women’s economic empowerment and access to resources are adopted especially for women entrepreneurs </t>
  </si>
  <si>
    <t>Gender responsive infrastructure such as land and property ownership and services (credit facilities) enhance women’s sustainable livelihoods</t>
  </si>
  <si>
    <t>Strategies that respond to and prevent violence against women and girls in the country are adopted</t>
  </si>
  <si>
    <t>Gender equality commitments for protection of women and girls are adopted in humanitarian emergencies</t>
  </si>
  <si>
    <t>The MO programming has resulted in positive benefits for Kenya</t>
  </si>
  <si>
    <t>UN-Women programming has resulted in positive benefits for Kenya.</t>
  </si>
  <si>
    <t xml:space="preserve">UN-Women has demonstrated progress towards its stated objective of supporting civil society organisations and gender equality advocates to build the capacity of women leaders to increase the number of women in leadership positions in Kenya. </t>
  </si>
  <si>
    <t>UN-Women has demonstrated progress towards its stated objective of supporting civil society organisations and gender equality advocates to implement the Affirmative Action principle in Kenya.</t>
  </si>
  <si>
    <t>UN-Women has demonstrated progress towards its stated objective of engaging young and aspiring women entrepreneurs to build their capacities in business development and adoption of smart technology in agri-business in Kenya.</t>
  </si>
  <si>
    <t>UN-Women has demonstrated progress towards its stated objective of facilitating equal access to financial services to address gender barriers to business in Kenya.</t>
  </si>
  <si>
    <t>UN-Women has demonstrated progress towards its stated objective of supporting mechanisms to protect women entrepreneurs' access to land and property within their rights, especially for women entrepreneurs living with HIV/Aids in Kenya.</t>
  </si>
  <si>
    <t xml:space="preserve">UN-Women has demonstrated progress towards its stated objective of promoting the adoption of strategies that respond to and prevent violence against women and girls in Kenya. </t>
  </si>
  <si>
    <t xml:space="preserve">UN-Women has demonstrated progress towards its stated objective of promoting the adoption of gender equality commitments for protection of women and girls in humanitarian emergencies in Kenya. </t>
  </si>
  <si>
    <t>ASKED ONLY TO RESPONDENTS IN TANZANIA</t>
  </si>
  <si>
    <t>Key trade and enterprise policies are revised from a gender and human rights perspective through support to Ministry of Trade and Marketing</t>
  </si>
  <si>
    <t xml:space="preserve">Gender equality advocates/ women leaders at local level influence economic and labour policies and strategies to promote women’s economic empowerment and sustainable livelihoods </t>
  </si>
  <si>
    <r>
      <t xml:space="preserve">Laws and strategies are </t>
    </r>
    <r>
      <rPr>
        <i/>
        <sz val="10"/>
        <rFont val="Arial"/>
        <family val="2"/>
      </rPr>
      <t>adopted</t>
    </r>
    <r>
      <rPr>
        <sz val="10"/>
        <rFont val="Arial"/>
        <family val="2"/>
      </rPr>
      <t xml:space="preserve"> to strengthen women’s rights, respond to and prevent VAWG in line with international and regional commitments and standards.</t>
    </r>
  </si>
  <si>
    <t xml:space="preserve">Laws, policies and strategies on women’s rights to respond to and prevent VAWG at national and local level implemented through Multi-sectoral framework on VAW/G, supported by UNiTE campaign. </t>
  </si>
  <si>
    <t>Commitments to advance gender equality and women’s empowerment in the national development strategies for Mainland (MKUKUTA II), Zanzibar (MKUZA II) and key sectoral plans adopted and financed.</t>
  </si>
  <si>
    <t xml:space="preserve">Policy mechanisms for monitoring implementation and financing of gender equality commitments set up at national and local level to generate evidence on gaps and performance. </t>
  </si>
  <si>
    <t xml:space="preserve">Gender equality advocates at national and local level effectively promote gender equality in leadership and participation
</t>
  </si>
  <si>
    <t>UN-Women programming has resulted in positive benefits for Tanzania.</t>
  </si>
  <si>
    <t>i) UN-Women has demonstrated progress towards its stated objective of increasing the capacity of women's/gender equality networks and advocates to monitor and advocate for women's participation and leadership at the local level in Tanzania, including for access to funds.</t>
  </si>
  <si>
    <t xml:space="preserve">ii) UN-Women has demonstrated progress towards its stated objective of developing and implementing an Action Plan on training, advocacy and communication for women's leadership for female MPs and Local Councillors in Tanzania, including on law reviews (with the newly established Women's Caucuses).  </t>
  </si>
  <si>
    <t>i) UN-Women has demonstrated progress towards its stated objective of supporting the creation of networks of women informal cross-border traders to train and inform women of their rights to protection, social services and on business skills.</t>
  </si>
  <si>
    <t xml:space="preserve">ii) UN-Women has demonstrated progress towards its stated objective of strengthening existing networks of women informal cross-border traders to improve delivery of services to their members. 
</t>
  </si>
  <si>
    <t xml:space="preserve">UN-Women has demonstrated progress towards its stated objective of promoting the improvement of legislators' and policy makers' knowledge on domestification of women's rights instruments and how to support a gender-responsive Union Constitutional Review Process. </t>
  </si>
  <si>
    <t xml:space="preserve">UN-Women has demonstrated progress towards its stated objective of promoting the adoption of guidelines and minimum quality standards for service delivery (including multisectoral committees  and paralegals) to respond to Violence Against Women and Girls. </t>
  </si>
  <si>
    <t xml:space="preserve">UN-Women has demonstrated progress towards its stated objective of promoting enhanced knowledge and skills in gender responsive planning and budgeting among key government institutions, including in the Prime Minister's Office Regional Administration and Local Government (PMORALG) through the Gender Equitable Local Development (GELD) programme in Tanzania.
</t>
  </si>
  <si>
    <t xml:space="preserve">UN-Women has demonstrated progress towards its stated objective of promoting the development and implementation of Gender Responsive Planning and Budgeting  tools for gender analysis/gender budget statements for Tanzania. </t>
  </si>
  <si>
    <t>ASKED TO ALL RESPONDENTS</t>
  </si>
  <si>
    <t>Evidence UN-Women's relevance</t>
  </si>
  <si>
    <t>D1</t>
  </si>
  <si>
    <t>D2</t>
  </si>
  <si>
    <t>D3</t>
  </si>
  <si>
    <t>The MO is pursuing results in areas within its mandate</t>
  </si>
  <si>
    <t>The MO's results are in line with global trends and priorities in the development field</t>
  </si>
  <si>
    <t>The MO's results respond to the needs/priorities of its target group (beneficiaries)</t>
  </si>
  <si>
    <t>UN-Women is pursuing results in areas within its mandate.</t>
  </si>
  <si>
    <t>UN-Women's results are in line with global trends and priorities in the development field.</t>
  </si>
  <si>
    <t>UN-Women's results respond to the needs/priorities of its target group (beneficiaries).</t>
  </si>
  <si>
    <t>UN-Women adapts its work to the changing needs and priorities of the country.</t>
  </si>
  <si>
    <t>MOPAN Common Approach Assessment 2014 - KPI/MI Results for UN-Women</t>
  </si>
  <si>
    <t>The MO aligns its strategic plan to the quadrennial comprehensive policy review (QCPR) guidance and priorities.</t>
  </si>
  <si>
    <t>3.</t>
  </si>
  <si>
    <t>The MO’s corporate/organisation-wide strategies are results-focused.</t>
  </si>
  <si>
    <t>Results frameworks have causal links from outputs through to outcomes and impact.</t>
  </si>
  <si>
    <t>Standard performance indicators are included in organisation-wide plans and strategies at a delivery (output) and development results level.</t>
  </si>
  <si>
    <t>Country results frameworks have causal links from outputs through to outcomes and impact.</t>
  </si>
  <si>
    <t>Performance indicators are included in country plans and strategies at a delivery (output) and development results level.</t>
  </si>
  <si>
    <t>The MO has strategies in place for risk identification, mitigation, monitoring and reporting.</t>
  </si>
  <si>
    <t xml:space="preserve">Portfolio management (country or other) </t>
  </si>
  <si>
    <t>11.</t>
  </si>
  <si>
    <t>Country/regional programming processes are performance oriented.</t>
  </si>
  <si>
    <t>Milestones/targets are set to rate the progress of (project) implementation.</t>
  </si>
  <si>
    <t>14.</t>
  </si>
  <si>
    <t>The MO ensures quality of its evaluations.</t>
  </si>
  <si>
    <t>The MO reports performance using data obtained from measuring indicators.</t>
  </si>
  <si>
    <t>The MO reports against its aid effectiveness commitments (e.g. Busan commitments) using indicators.</t>
  </si>
  <si>
    <t>UN-Women applies results-based management in its work.</t>
  </si>
  <si>
    <t>The Multilateral Organisation (MO) provides direction  for the achievement of development results</t>
  </si>
  <si>
    <t>The MO maintains focus on the cross-cutting thematic priorities identified in its strategic framework, and/or considered important by MOPAN</t>
  </si>
  <si>
    <t>UN-Women quickly follows up on financial irregularities identified in audits, including suspicions or allegations of corruption and fraud.</t>
  </si>
  <si>
    <t>The MO demonstrates the use of performance information for decision-making</t>
  </si>
  <si>
    <t>The MO uses results-focused performance assessment systems  (that also apply to senior staff) to make decisions on human resources</t>
  </si>
  <si>
    <t>The MO reports against its country strategies, including contribution to outcomes</t>
  </si>
  <si>
    <t>i) UN-Women's reporting against its organisational strategy is useful.</t>
  </si>
  <si>
    <t>ii) UN-Women reports to the Executive Board provide clear measures of contribution to outcomes.</t>
  </si>
  <si>
    <t>UN-Women reports appropriately against its country strategies.</t>
  </si>
  <si>
    <t>The MO adapts its work to the changing needs and priorities of the country</t>
  </si>
  <si>
    <t>The MO consistently evaluates its results</t>
  </si>
  <si>
    <t>Evidence of UN-Women's progress towards its organisation-wide/institutional results</t>
  </si>
  <si>
    <t>Evidence of UN-Women's progress towards its stated country-level results</t>
  </si>
  <si>
    <t>Variable's Names</t>
  </si>
  <si>
    <t>CG_1_resp</t>
  </si>
  <si>
    <t>CG_2_resp</t>
  </si>
  <si>
    <t>CG_3_resp</t>
  </si>
  <si>
    <t>CS1_1_resp</t>
  </si>
  <si>
    <t>CS1_2_resp</t>
  </si>
  <si>
    <t>CS1_3_resp</t>
  </si>
  <si>
    <t>CS1_4_resp</t>
  </si>
  <si>
    <t>CS2_1_resp</t>
  </si>
  <si>
    <t>CS2_2_resp</t>
  </si>
  <si>
    <t>CS2_3_resp</t>
  </si>
  <si>
    <t>CS2_4_resp</t>
  </si>
  <si>
    <t>SCR_1_resp</t>
  </si>
  <si>
    <t>SCR_2_resp</t>
  </si>
  <si>
    <t>FRM_1_resp</t>
  </si>
  <si>
    <t>FRM_2_resp</t>
  </si>
  <si>
    <t>FRM_3_resp</t>
  </si>
  <si>
    <t>FRM_4_resp</t>
  </si>
  <si>
    <t>FRM_5_resp</t>
  </si>
  <si>
    <t>FRM_6_resp</t>
  </si>
  <si>
    <t>FRM_7_resp</t>
  </si>
  <si>
    <t>FRM_8_resp</t>
  </si>
  <si>
    <t>FRM_9_resp</t>
  </si>
  <si>
    <t>FRM_10_resp</t>
  </si>
  <si>
    <t>PerM_1_resp</t>
  </si>
  <si>
    <t>PerM_2_resp</t>
  </si>
  <si>
    <t>PerM_3_resp</t>
  </si>
  <si>
    <t>PerM_4_resp</t>
  </si>
  <si>
    <t>PerM_5_resp</t>
  </si>
  <si>
    <t>HRM_1_resp</t>
  </si>
  <si>
    <t>HRM_2_resp</t>
  </si>
  <si>
    <t>PorM_1_resp</t>
  </si>
  <si>
    <t>PorM_2_resp</t>
  </si>
  <si>
    <t>PorM_3_resp</t>
  </si>
  <si>
    <t>OS_1_resp</t>
  </si>
  <si>
    <t>OS_2_resp</t>
  </si>
  <si>
    <t>OS_3_resp</t>
  </si>
  <si>
    <t>OS_4_resp</t>
  </si>
  <si>
    <t>OS_5_resp</t>
  </si>
  <si>
    <t>OS_6_resp</t>
  </si>
  <si>
    <t>AL_1_resp</t>
  </si>
  <si>
    <t>AL_2_resp</t>
  </si>
  <si>
    <t>AL_3_resp</t>
  </si>
  <si>
    <t>AL_4_resp</t>
  </si>
  <si>
    <t>AL_5_resp</t>
  </si>
  <si>
    <t>HM_1_resp</t>
  </si>
  <si>
    <t>HM_2_resp</t>
  </si>
  <si>
    <t>HM_3_resp</t>
  </si>
  <si>
    <t>HM_4_resp</t>
  </si>
  <si>
    <t>HM_5_resp</t>
  </si>
  <si>
    <t>HM_6_resp</t>
  </si>
  <si>
    <t>HM_7_resp</t>
  </si>
  <si>
    <t>HM_8_resp</t>
  </si>
  <si>
    <t>PE_1_resp</t>
  </si>
  <si>
    <t>PE_2_resp</t>
  </si>
  <si>
    <t>PE_3_resp</t>
  </si>
  <si>
    <t>PE_4_resp</t>
  </si>
  <si>
    <t>PR_1_resp</t>
  </si>
  <si>
    <t>PR_2_resp</t>
  </si>
  <si>
    <t>PR_3_resp</t>
  </si>
  <si>
    <t>DM_1_resp</t>
  </si>
  <si>
    <t>DM_2_resp</t>
  </si>
  <si>
    <t>RA_OL_1_resp</t>
  </si>
  <si>
    <t>RA_OL_2_resp</t>
  </si>
  <si>
    <t>RA_OL_3_resp</t>
  </si>
  <si>
    <t>RA_OL_4_resp</t>
  </si>
  <si>
    <t>RA_OL_5_resp</t>
  </si>
  <si>
    <t>RA_OL_6_resp</t>
  </si>
  <si>
    <t>RA_OL_7_resp</t>
  </si>
  <si>
    <t>RA_OL_8_resp</t>
  </si>
  <si>
    <t>RA_OL_9_resp</t>
  </si>
  <si>
    <t>ban_achieve_1_resp</t>
  </si>
  <si>
    <t>ban_achieve_2_resp</t>
  </si>
  <si>
    <t>ban_achieve_3_resp</t>
  </si>
  <si>
    <t>ban_achieve_4_resp</t>
  </si>
  <si>
    <t>ban_achieve_5_resp</t>
  </si>
  <si>
    <t>ban_achieve_6_resp</t>
  </si>
  <si>
    <t>ban_achieve_7_resp</t>
  </si>
  <si>
    <t>ban_achieve_8_resp</t>
  </si>
  <si>
    <t>ban_achieve_9_resp</t>
  </si>
  <si>
    <t>ban_contri_1_resp</t>
  </si>
  <si>
    <t>ban_contri_2_resp</t>
  </si>
  <si>
    <t>ban_contri_3_resp</t>
  </si>
  <si>
    <t>cambo_achieve_1_resp</t>
  </si>
  <si>
    <t>cambo_achieve_2_resp</t>
  </si>
  <si>
    <t>cambo_achieve_3_resp</t>
  </si>
  <si>
    <t>cambo_achieve_4_resp</t>
  </si>
  <si>
    <t>cambo_achieve_5_resp</t>
  </si>
  <si>
    <t>cambo_achieve_6_resp</t>
  </si>
  <si>
    <t>cambo_contri_3_resp</t>
  </si>
  <si>
    <t>congo_achieve_1_resp</t>
  </si>
  <si>
    <t>congo_achieve_2_resp</t>
  </si>
  <si>
    <t>congo_achieve_3_resp</t>
  </si>
  <si>
    <t>congo_achieve_4_resp</t>
  </si>
  <si>
    <t>congo_achieve_5_resp</t>
  </si>
  <si>
    <t>congo_achieve_6_resp</t>
  </si>
  <si>
    <t>congo_achieve_7_resp</t>
  </si>
  <si>
    <t>congo_achieve_8_resp</t>
  </si>
  <si>
    <t>congo_achieve_9_resp</t>
  </si>
  <si>
    <t>congo_achieve_10_resp</t>
  </si>
  <si>
    <t>congo_achieve_11_resp</t>
  </si>
  <si>
    <t>congo_contri_3_resp</t>
  </si>
  <si>
    <t>ecu_achieve_1_resp</t>
  </si>
  <si>
    <t>ecu_achieve_2_resp</t>
  </si>
  <si>
    <t>ecu_achieve_3_resp</t>
  </si>
  <si>
    <t>ecu_achieve_4_resp</t>
  </si>
  <si>
    <t>ecu_achieve_5_resp</t>
  </si>
  <si>
    <t>ecu_achieve_6_resp</t>
  </si>
  <si>
    <t>ecu_achieve_7_resp</t>
  </si>
  <si>
    <t>ecu_achieve_8_resp</t>
  </si>
  <si>
    <t>ecu_achieve_9_resp</t>
  </si>
  <si>
    <t>ecu_contri_3_resp</t>
  </si>
  <si>
    <t>kenya_achieve_1_resp</t>
  </si>
  <si>
    <t>kenya_achieve_2_resp</t>
  </si>
  <si>
    <t>kenya_achieve_3_resp</t>
  </si>
  <si>
    <t>kenya_achieve_4_resp</t>
  </si>
  <si>
    <t>kenya_achieve_5_resp</t>
  </si>
  <si>
    <t>kenya_achieve_6_resp</t>
  </si>
  <si>
    <t>kenya_achieve_7_resp</t>
  </si>
  <si>
    <t>kenya_achieve_8_resp</t>
  </si>
  <si>
    <t>kenya_achieve_9_resp</t>
  </si>
  <si>
    <t>kenya_contri_3_resp</t>
  </si>
  <si>
    <t>tanza_achieve_1_resp</t>
  </si>
  <si>
    <t>tanza_achieve_2_resp</t>
  </si>
  <si>
    <t>tanza_achieve_3_resp</t>
  </si>
  <si>
    <t>tanza_achieve_4_resp</t>
  </si>
  <si>
    <t>tanza_achieve_5_resp</t>
  </si>
  <si>
    <t>tanza_achieve_6_resp</t>
  </si>
  <si>
    <t>tanza_achieve_7_resp</t>
  </si>
  <si>
    <t>tanza_achieve_8_resp</t>
  </si>
  <si>
    <t>tanza_achieve_9_resp</t>
  </si>
  <si>
    <t>tanza_contri_3_resp</t>
  </si>
  <si>
    <t>Relevance_1_resp</t>
  </si>
  <si>
    <t>Relevance_2_resp</t>
  </si>
  <si>
    <t>Relevance_3_resp</t>
  </si>
  <si>
    <t>Relevance_4_resp</t>
  </si>
  <si>
    <t>cambo_contri_1_resp</t>
  </si>
  <si>
    <t>cambo_contri_2_resp</t>
  </si>
  <si>
    <t>congo_contri_1_resp</t>
  </si>
  <si>
    <t>congo_contri_2_resp</t>
  </si>
  <si>
    <t>ecu_contri_1_resp</t>
  </si>
  <si>
    <t>ecu_contri_2_resp</t>
  </si>
  <si>
    <t>kenya_contri_1_resp</t>
  </si>
  <si>
    <t>kenya_contri_2_resp</t>
  </si>
  <si>
    <t>tanza_contri_1_resp</t>
  </si>
  <si>
    <t>tanza_contri_2_resp</t>
  </si>
  <si>
    <t>C4</t>
  </si>
  <si>
    <t>C5</t>
  </si>
  <si>
    <t>C6</t>
  </si>
  <si>
    <t>D.</t>
  </si>
  <si>
    <t>C7</t>
  </si>
  <si>
    <t>C8</t>
  </si>
  <si>
    <t>C9</t>
  </si>
  <si>
    <t>C10</t>
  </si>
  <si>
    <t>C11</t>
  </si>
  <si>
    <t>UN-Women sufficiently promotes the principles of good governance in its work.</t>
  </si>
  <si>
    <t>UN-Women sufficiently mainstreams human rights-based approaches in its work.</t>
  </si>
  <si>
    <t>Prior to approval, new initiatives are subject to appropriate analysis (e.g. gender, environmental, cost-benefit, etc.)</t>
  </si>
  <si>
    <t>UN-Women country office staffing is adequate for implementing UN-Women's mandate at country level.</t>
  </si>
  <si>
    <t>ii) UN-Women effectively coordinates UN system-wide responses to national priorities in the area of gender quality and women's empowerment.</t>
  </si>
  <si>
    <t>i) UN-Women maintains effective partnerships with civil society.</t>
  </si>
  <si>
    <t>UN-Women ensures the independence of its evaluation unit.</t>
  </si>
  <si>
    <t>Evidence of UN-Women's contribution to national goals and priorities, including the Millennium Development Goals</t>
  </si>
  <si>
    <t>(ii) UN-Women has demonstrated progress towards its stated objective of enhancing capacities of stakeholders to increase awareness of and take action on Ending Violence Against Women, at the  national and sub-national levels in Cambodia.</t>
  </si>
  <si>
    <r>
      <t>Diverse women from political and social organizations strengthen their capacities and</t>
    </r>
    <r>
      <rPr>
        <sz val="10"/>
        <rFont val="Arial"/>
        <family val="2"/>
      </rPr>
      <t xml:space="preserve"> lead and participate in public and political decision - making spaces, both at national and international levels, to contribute towards the fulfilment of women's rights in Ecuador</t>
    </r>
  </si>
  <si>
    <t>National development strategies and other national sectoral plans with specific commitments to advance gender equality and women's empowerment are adopted and implemented in Ecuador.</t>
  </si>
  <si>
    <t xml:space="preserve">UN-Women has demonstrated progress towards its stated objective of promoting the adoption of and investment in national development strategies and other national sectoral plans with specific commitments to advance gender equality and women's empowerment in Ecuador.  </t>
  </si>
  <si>
    <t xml:space="preserve">Gender equality advocates and their organisations as well as the national women's machineries strengthen their capacity to incorporate and oversee the implementation of their priorities in national, local and sectoral plans and budgets, and to demand accountability in Ecuador. </t>
  </si>
  <si>
    <t xml:space="preserve">i) UN-Women has demonstrated progress towards its stated objective of strengthening gender equality advocates', their organisations' and the national women's machineries' capacities to incorporate and oversee the implementation of their priorities in the national, local and sectoral plans and budgets in Ecuador. </t>
  </si>
  <si>
    <t>ii) UN-Women has demonstrated progress towards its stated objective of strengthening gender equality advocates', their organisations' and the national women's machineries' capacity to demand accountability for the implementation of their priorities in national, local and sectoral plans and budgets in Ecuador</t>
  </si>
  <si>
    <t xml:space="preserve">UN-Women has demonstrated progress towards its stated objective of supporting the Ministry of Trade and Marketing for the revision of key trade and enterprise policies from a gender and human rights perspective in Tanzania. </t>
  </si>
  <si>
    <t xml:space="preserve">ii) UN-Women has a clear co-ordination mandate. </t>
  </si>
  <si>
    <t>The MO's development co-operation funding is transparent and predictable</t>
  </si>
  <si>
    <t>The MO predicts its development co-operation funding</t>
  </si>
  <si>
    <t>External financial audits meeting recognised international standards are performed across the organisation (External or UN Board of Auditors).</t>
  </si>
  <si>
    <t>External financial audits meeting recognised international standards are performed at the regional, country or project level (as appropriate).</t>
  </si>
  <si>
    <t>UN-Women uses information on the performance of its projects/programmes to plan  new areas of co-operation at the country level.</t>
  </si>
  <si>
    <t>UN-Women can approve funding for new areas of co-operation locally.</t>
  </si>
  <si>
    <t>The MO co-ordinates and directs its development co-operation at the country level in support of agreed national plans or partner plans</t>
  </si>
  <si>
    <t>Extent to which MO supported funding proposals have been fully designed and developed with the national government or direct partners, rather than conceptualised or initiated by MO itself</t>
  </si>
  <si>
    <t>Harmonisation and coo-rdination</t>
  </si>
  <si>
    <t>The MO co-ordinates planning, programming, monitoring and reporting with other partners</t>
  </si>
  <si>
    <t>UN-Women sufficiently co-ordinates planning, programming, monitoring and reporting with bilateral and multilateral partners.</t>
  </si>
  <si>
    <t>The MO demonstrates capacities for more effective and efficient co-ordination on gender equality and women's empowerment</t>
  </si>
  <si>
    <t>The MO effectively leads, co-ordinates and promotes accountability for the implementation of gender equality commitments across the UN system</t>
  </si>
  <si>
    <t>i) UN-Women promotes strengthened UN system-wide co-ordination on gender equality and women's empowerment.</t>
  </si>
  <si>
    <t>The evaluation function provides sufficient coverage of the MO's programming activity (development results framework and organisational effectiveness and efficiency framework of the strategic plan, projects, programmes, etc).</t>
  </si>
  <si>
    <r>
      <rPr>
        <b/>
        <sz val="10"/>
        <rFont val="Arial"/>
        <family val="2"/>
      </rPr>
      <t xml:space="preserve">Development results framework goal 6: </t>
    </r>
    <r>
      <rPr>
        <sz val="10"/>
        <rFont val="Arial"/>
        <family val="2"/>
      </rPr>
      <t xml:space="preserve">A comprehensive set of global norms, policies and standards on gender equality and women’s empowerment is in place that is dynamic, responds to new and emerging issues, challenges and opportunities, and is applied through action by Governments and other stakeholders at all levels. </t>
    </r>
  </si>
  <si>
    <t xml:space="preserve">UN-Women has demonstrated progress towards its stated objective of advancing women's right to participate in decision-making through the adoption and implementation of legal reform in DRC. </t>
  </si>
  <si>
    <t>UN-Women has demonstrated progress towards its stated objective of supporting electoral management bodies to adopt gender-responsive recruitment policies consistent with the new electoral law in DRC.</t>
  </si>
  <si>
    <t>UN-Women has demonstrated progress towards its stated objective of enhancing women parliamentarians' leadership roles as gender advocates in DRC.</t>
  </si>
  <si>
    <t xml:space="preserve">UN-Women has demonstrated progress towards its stated objective of enhancing the use of affirmative action by political parties to promote women's participation in decision-making and in elections in DRC. </t>
  </si>
  <si>
    <t>UN-Women has demonstrated progress towards its stated objective of  expanding the provision of holistic care to survivors of sexual and gender-based violence in conflict zones in DRC.</t>
  </si>
  <si>
    <t>UN-Women has demonstrated progress towards its stated objective of strengthening the implementation of the functioning of the national steering committee and the provincial 1325 committee for the implementation of the National Action Plan for Security Council Resolution 1325 in DRC.</t>
  </si>
  <si>
    <t>UN-Women has demonstrated progress towards its stated objective of enhancing gender responsiveness of planning and budgeting mechanisms by the government (at national and provincial levels) in DRC.</t>
  </si>
  <si>
    <t>UN-Women programming has resulted in positive benefits for DRC.</t>
  </si>
  <si>
    <t>UN-Women has demonstrated progress towards its stated objective of engaging civil society organisations, gender equality advocates and the electoral body to conduct gender-responsive voter education countrywide to mobilise participation of women in the electoral process in Kenya.</t>
  </si>
  <si>
    <t>Women entrepreneurs have the ability to strategise and expand their businesses from micro and small to medium and large scale enterprises</t>
  </si>
  <si>
    <t xml:space="preserve">The co-ordination of women’s leadership and participation in peace building processes is strengthened at national level. </t>
  </si>
  <si>
    <t xml:space="preserve">UN-Women has demonstrated progress towards its stated objective of strengthening the co-ordination of women's leadership and participation in peace building processes in Kenya. </t>
  </si>
  <si>
    <t xml:space="preserve">Gender equality advocates and their organisations influence political parties and other political and social organisations to guarantee the incorporation of women’s rights agendas to relevant political junctures in Ecuador </t>
  </si>
  <si>
    <t>Document Review Scores</t>
  </si>
  <si>
    <t>KPI/MI only assessed via Document Review</t>
  </si>
  <si>
    <t>Score not assessed via Document Review or not available</t>
  </si>
  <si>
    <t>KPI Mean (mean score of all Mis within KPI)</t>
  </si>
  <si>
    <t>No data collected</t>
  </si>
</sst>
</file>

<file path=xl/styles.xml><?xml version="1.0" encoding="utf-8"?>
<styleSheet xmlns="http://schemas.openxmlformats.org/spreadsheetml/2006/main" xmlns:mc="http://schemas.openxmlformats.org/markup-compatibility/2006" xmlns:x14ac="http://schemas.microsoft.com/office/spreadsheetml/2009/9/ac" mc:Ignorable="x14ac">
  <fonts count="41">
    <font>
      <sz val="10"/>
      <name val="Arial"/>
      <family val="2"/>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0"/>
      <name val="Arial"/>
      <family val="2"/>
    </font>
    <font>
      <sz val="11"/>
      <color theme="1"/>
      <name val="Calibri"/>
      <family val="2"/>
      <scheme val="minor"/>
    </font>
    <font>
      <b/>
      <sz val="12"/>
      <color theme="0"/>
      <name val="Arial"/>
      <family val="2"/>
    </font>
    <font>
      <sz val="10"/>
      <color theme="1"/>
      <name val="Arial"/>
      <family val="2"/>
    </font>
    <font>
      <sz val="10"/>
      <color rgb="FF000000"/>
      <name val="Arial"/>
      <family val="2"/>
    </font>
    <font>
      <b/>
      <sz val="10"/>
      <color rgb="FFFF0000"/>
      <name val="Arial"/>
      <family val="2"/>
    </font>
    <font>
      <i/>
      <sz val="10"/>
      <name val="Arial"/>
      <family val="2"/>
    </font>
    <font>
      <sz val="11"/>
      <color indexed="8"/>
      <name val="Calibri"/>
      <family val="2"/>
      <scheme val="minor"/>
    </font>
    <font>
      <b/>
      <sz val="11"/>
      <name val="Calibri"/>
      <family val="2"/>
      <scheme val="minor"/>
    </font>
    <font>
      <sz val="11"/>
      <name val="Calibri"/>
      <family val="2"/>
      <scheme val="minor"/>
    </font>
    <font>
      <sz val="16"/>
      <color rgb="FF000000"/>
      <name val="Arial"/>
      <family val="2"/>
    </font>
  </fonts>
  <fills count="36">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indexed="9"/>
        <bgColor indexed="64"/>
      </patternFill>
    </fill>
    <fill>
      <patternFill patternType="lightDown">
        <bgColor theme="0" tint="-0.14996795556505021"/>
      </patternFill>
    </fill>
    <fill>
      <patternFill patternType="lightDown">
        <bgColor rgb="FF333333"/>
      </patternFill>
    </fill>
    <fill>
      <patternFill patternType="lightDown">
        <bgColor theme="0" tint="-0.14999847407452621"/>
      </patternFill>
    </fill>
    <fill>
      <patternFill patternType="solid">
        <fgColor rgb="FFDDD9C4"/>
        <bgColor indexed="64"/>
      </patternFill>
    </fill>
    <fill>
      <patternFill patternType="lightDown">
        <fgColor theme="1"/>
        <bgColor rgb="FF333333"/>
      </patternFill>
    </fill>
    <fill>
      <patternFill patternType="lightDown">
        <bgColor rgb="FFFFFF00"/>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80">
    <xf numFmtId="0" fontId="0" fillId="0" borderId="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2" borderId="1" applyNumberFormat="0" applyAlignment="0" applyProtection="0"/>
    <xf numFmtId="0" fontId="13" fillId="2" borderId="1" applyNumberFormat="0" applyAlignment="0" applyProtection="0"/>
    <xf numFmtId="0" fontId="21" fillId="17" borderId="2" applyNumberFormat="0" applyAlignment="0" applyProtection="0"/>
    <xf numFmtId="0" fontId="21" fillId="17" borderId="2"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5" fillId="4" borderId="1" applyNumberFormat="0" applyAlignment="0" applyProtection="0"/>
    <xf numFmtId="0" fontId="15" fillId="4" borderId="1" applyNumberFormat="0" applyAlignment="0" applyProtection="0"/>
    <xf numFmtId="0" fontId="16" fillId="0" borderId="6" applyNumberFormat="0" applyFill="0" applyAlignment="0" applyProtection="0"/>
    <xf numFmtId="0" fontId="16" fillId="0" borderId="6" applyNumberFormat="0" applyFill="0" applyAlignment="0" applyProtection="0"/>
    <xf numFmtId="0" fontId="17" fillId="11" borderId="0" applyNumberFormat="0" applyBorder="0" applyAlignment="0" applyProtection="0"/>
    <xf numFmtId="0" fontId="17" fillId="11" borderId="0" applyNumberFormat="0" applyBorder="0" applyAlignment="0" applyProtection="0"/>
    <xf numFmtId="0" fontId="4" fillId="0" borderId="0"/>
    <xf numFmtId="0" fontId="4" fillId="0" borderId="0"/>
    <xf numFmtId="0" fontId="4" fillId="0" borderId="0"/>
    <xf numFmtId="0" fontId="31" fillId="0" borderId="0"/>
    <xf numFmtId="0" fontId="29" fillId="0" borderId="0"/>
    <xf numFmtId="0" fontId="30" fillId="0" borderId="0"/>
    <xf numFmtId="0" fontId="19" fillId="0" borderId="0" applyNumberFormat="0" applyFill="0" applyBorder="0" applyProtection="0">
      <alignment vertical="top"/>
    </xf>
    <xf numFmtId="0" fontId="19" fillId="6" borderId="7" applyNumberFormat="0" applyFont="0" applyAlignment="0" applyProtection="0"/>
    <xf numFmtId="0" fontId="19" fillId="6" borderId="7" applyNumberFormat="0" applyFont="0" applyAlignment="0" applyProtection="0"/>
    <xf numFmtId="0" fontId="26" fillId="2" borderId="8" applyNumberFormat="0" applyAlignment="0" applyProtection="0"/>
    <xf numFmtId="0" fontId="26" fillId="2"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8" fillId="0" borderId="9" applyNumberFormat="0" applyFill="0" applyAlignment="0" applyProtection="0"/>
    <xf numFmtId="0" fontId="18" fillId="0" borderId="9"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xf numFmtId="0" fontId="2" fillId="0" borderId="0"/>
    <xf numFmtId="0" fontId="1" fillId="0" borderId="0"/>
    <xf numFmtId="0" fontId="4" fillId="0" borderId="0"/>
    <xf numFmtId="0" fontId="1" fillId="0" borderId="0"/>
    <xf numFmtId="0" fontId="1" fillId="0" borderId="0"/>
    <xf numFmtId="9" fontId="4"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3" fillId="2" borderId="1" applyNumberFormat="0" applyAlignment="0" applyProtection="0"/>
    <xf numFmtId="0" fontId="13" fillId="2" borderId="1" applyNumberFormat="0" applyAlignment="0" applyProtection="0"/>
    <xf numFmtId="0" fontId="15" fillId="4" borderId="1" applyNumberFormat="0" applyAlignment="0" applyProtection="0"/>
    <xf numFmtId="0" fontId="15" fillId="4" borderId="1"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6" borderId="7" applyNumberFormat="0" applyFont="0" applyAlignment="0" applyProtection="0"/>
    <xf numFmtId="0" fontId="19" fillId="6" borderId="7" applyNumberFormat="0" applyFont="0" applyAlignment="0" applyProtection="0"/>
    <xf numFmtId="0" fontId="26" fillId="2" borderId="8" applyNumberFormat="0" applyAlignment="0" applyProtection="0"/>
    <xf numFmtId="0" fontId="26" fillId="2" borderId="8" applyNumberFormat="0" applyAlignment="0" applyProtection="0"/>
    <xf numFmtId="0" fontId="18" fillId="0" borderId="9" applyNumberFormat="0" applyFill="0" applyAlignment="0" applyProtection="0"/>
    <xf numFmtId="0" fontId="18" fillId="0" borderId="9" applyNumberFormat="0" applyFill="0" applyAlignment="0" applyProtection="0"/>
    <xf numFmtId="0" fontId="3" fillId="0" borderId="0"/>
    <xf numFmtId="0" fontId="3" fillId="0" borderId="0"/>
    <xf numFmtId="0" fontId="4" fillId="0" borderId="0"/>
    <xf numFmtId="0" fontId="3" fillId="0" borderId="0"/>
    <xf numFmtId="0" fontId="3" fillId="0" borderId="0"/>
  </cellStyleXfs>
  <cellXfs count="351">
    <xf numFmtId="0" fontId="0" fillId="0" borderId="0" xfId="0"/>
    <xf numFmtId="0" fontId="5" fillId="0" borderId="0" xfId="0" applyFont="1" applyAlignment="1" applyProtection="1">
      <alignment vertical="center"/>
    </xf>
    <xf numFmtId="0" fontId="0" fillId="0" borderId="0" xfId="0" applyFont="1"/>
    <xf numFmtId="15" fontId="6" fillId="0" borderId="0" xfId="0" applyNumberFormat="1" applyFont="1"/>
    <xf numFmtId="0" fontId="7" fillId="0" borderId="0" xfId="0" applyFont="1" applyAlignment="1" applyProtection="1">
      <alignment vertical="center"/>
    </xf>
    <xf numFmtId="0" fontId="8" fillId="18" borderId="11" xfId="0" applyFont="1" applyFill="1" applyBorder="1"/>
    <xf numFmtId="0" fontId="8" fillId="18" borderId="11" xfId="0" applyFont="1" applyFill="1" applyBorder="1" applyAlignment="1">
      <alignment wrapText="1"/>
    </xf>
    <xf numFmtId="0" fontId="8" fillId="18" borderId="12" xfId="0" applyFont="1" applyFill="1" applyBorder="1"/>
    <xf numFmtId="0" fontId="8" fillId="18" borderId="0" xfId="0" applyFont="1" applyFill="1" applyBorder="1"/>
    <xf numFmtId="0" fontId="8" fillId="18" borderId="13" xfId="0" applyFont="1" applyFill="1" applyBorder="1"/>
    <xf numFmtId="0" fontId="6" fillId="0" borderId="0" xfId="0" applyFont="1"/>
    <xf numFmtId="0" fontId="8" fillId="18" borderId="14" xfId="0" applyFont="1" applyFill="1" applyBorder="1"/>
    <xf numFmtId="0" fontId="8" fillId="18" borderId="15" xfId="0" applyFont="1" applyFill="1" applyBorder="1"/>
    <xf numFmtId="0" fontId="0" fillId="0" borderId="0" xfId="0" applyFont="1" applyProtection="1"/>
    <xf numFmtId="0" fontId="0" fillId="0" borderId="17" xfId="0" applyFont="1" applyBorder="1" applyAlignment="1" applyProtection="1">
      <alignment horizontal="centerContinuous" wrapText="1"/>
    </xf>
    <xf numFmtId="0" fontId="0" fillId="0" borderId="17" xfId="0" applyFont="1" applyBorder="1" applyAlignment="1" applyProtection="1">
      <alignment horizontal="centerContinuous" vertical="top" wrapText="1"/>
    </xf>
    <xf numFmtId="0" fontId="0" fillId="0" borderId="18" xfId="0" applyFont="1" applyBorder="1" applyAlignment="1" applyProtection="1">
      <alignment horizontal="centerContinuous" wrapText="1"/>
    </xf>
    <xf numFmtId="0" fontId="0" fillId="0" borderId="0" xfId="0" applyProtection="1"/>
    <xf numFmtId="0" fontId="0" fillId="0" borderId="17" xfId="0" applyBorder="1" applyAlignment="1" applyProtection="1">
      <alignment wrapText="1"/>
    </xf>
    <xf numFmtId="0" fontId="4" fillId="0" borderId="17" xfId="0" applyFont="1" applyBorder="1" applyAlignment="1" applyProtection="1">
      <alignment vertical="top"/>
    </xf>
    <xf numFmtId="0" fontId="11" fillId="20" borderId="0" xfId="0" applyFont="1" applyFill="1" applyBorder="1" applyProtection="1"/>
    <xf numFmtId="0" fontId="11" fillId="20" borderId="0" xfId="0" applyFont="1" applyFill="1" applyBorder="1" applyAlignment="1" applyProtection="1">
      <alignment vertical="top"/>
    </xf>
    <xf numFmtId="0" fontId="11" fillId="20" borderId="11" xfId="0" applyFont="1" applyFill="1" applyBorder="1" applyAlignment="1" applyProtection="1">
      <alignment vertical="top" wrapText="1"/>
    </xf>
    <xf numFmtId="0" fontId="11" fillId="20" borderId="11" xfId="0" quotePrefix="1" applyFont="1" applyFill="1" applyBorder="1" applyAlignment="1" applyProtection="1">
      <alignment vertical="top" wrapText="1"/>
    </xf>
    <xf numFmtId="0" fontId="0" fillId="0" borderId="17" xfId="0" applyFill="1" applyBorder="1" applyAlignment="1" applyProtection="1">
      <alignment wrapText="1"/>
    </xf>
    <xf numFmtId="15" fontId="8" fillId="18" borderId="23" xfId="0" applyNumberFormat="1" applyFont="1" applyFill="1" applyBorder="1" applyAlignment="1">
      <alignment wrapText="1"/>
    </xf>
    <xf numFmtId="0" fontId="8" fillId="18" borderId="23" xfId="0" applyFont="1" applyFill="1" applyBorder="1" applyAlignment="1">
      <alignment wrapText="1"/>
    </xf>
    <xf numFmtId="0" fontId="0" fillId="0" borderId="23" xfId="0" applyBorder="1" applyAlignment="1">
      <alignment wrapText="1"/>
    </xf>
    <xf numFmtId="0" fontId="0" fillId="22" borderId="0" xfId="0" applyFill="1" applyAlignment="1">
      <alignment wrapText="1"/>
    </xf>
    <xf numFmtId="0" fontId="0" fillId="0" borderId="0" xfId="0" applyAlignment="1">
      <alignment wrapText="1"/>
    </xf>
    <xf numFmtId="15" fontId="8" fillId="18" borderId="24" xfId="0" applyNumberFormat="1" applyFont="1" applyFill="1" applyBorder="1" applyAlignment="1">
      <alignment wrapText="1"/>
    </xf>
    <xf numFmtId="0" fontId="0" fillId="0" borderId="23" xfId="0" applyBorder="1"/>
    <xf numFmtId="0" fontId="0" fillId="23" borderId="23" xfId="0" applyFill="1" applyBorder="1"/>
    <xf numFmtId="0" fontId="0" fillId="24" borderId="23" xfId="0" applyFill="1" applyBorder="1"/>
    <xf numFmtId="15" fontId="0" fillId="0" borderId="0" xfId="0" applyNumberFormat="1" applyAlignment="1">
      <alignment horizontal="center"/>
    </xf>
    <xf numFmtId="0" fontId="0" fillId="0" borderId="17" xfId="0" applyBorder="1" applyAlignment="1" applyProtection="1">
      <alignment vertical="top"/>
    </xf>
    <xf numFmtId="0" fontId="0" fillId="0" borderId="17" xfId="0" applyBorder="1" applyAlignment="1" applyProtection="1">
      <alignment vertical="top" wrapText="1"/>
    </xf>
    <xf numFmtId="0" fontId="0" fillId="0" borderId="0" xfId="0" applyAlignment="1" applyProtection="1">
      <alignment vertical="top"/>
    </xf>
    <xf numFmtId="0" fontId="9" fillId="0" borderId="23" xfId="0" applyFont="1" applyFill="1" applyBorder="1" applyAlignment="1" applyProtection="1">
      <alignment horizontal="center" vertical="center" wrapText="1"/>
    </xf>
    <xf numFmtId="0" fontId="11" fillId="0" borderId="17" xfId="0" quotePrefix="1" applyFont="1" applyFill="1" applyBorder="1" applyProtection="1"/>
    <xf numFmtId="0" fontId="8" fillId="0" borderId="0" xfId="0" applyFont="1" applyFill="1" applyBorder="1"/>
    <xf numFmtId="0" fontId="0" fillId="0" borderId="18" xfId="0" applyBorder="1" applyAlignment="1" applyProtection="1">
      <alignment vertical="top" wrapText="1"/>
    </xf>
    <xf numFmtId="0" fontId="9" fillId="25" borderId="23" xfId="0" applyFont="1" applyFill="1" applyBorder="1" applyAlignment="1" applyProtection="1">
      <alignment horizontal="center" vertical="center" wrapText="1"/>
    </xf>
    <xf numFmtId="0" fontId="0" fillId="0" borderId="18" xfId="0" applyFill="1" applyBorder="1" applyAlignment="1" applyProtection="1">
      <alignment vertical="top" wrapText="1"/>
    </xf>
    <xf numFmtId="0" fontId="11" fillId="27" borderId="17" xfId="0" applyFont="1" applyFill="1" applyBorder="1" applyProtection="1"/>
    <xf numFmtId="0" fontId="11" fillId="27" borderId="17" xfId="0" applyFont="1" applyFill="1" applyBorder="1" applyAlignment="1" applyProtection="1">
      <alignment vertical="top"/>
    </xf>
    <xf numFmtId="0" fontId="11" fillId="27" borderId="20" xfId="0" applyFont="1" applyFill="1" applyBorder="1" applyAlignment="1" applyProtection="1">
      <alignment vertical="top" wrapText="1"/>
    </xf>
    <xf numFmtId="0" fontId="11" fillId="27" borderId="20" xfId="0" quotePrefix="1" applyFont="1" applyFill="1" applyBorder="1" applyAlignment="1" applyProtection="1">
      <alignment vertical="top" wrapText="1"/>
    </xf>
    <xf numFmtId="0" fontId="32" fillId="19" borderId="20" xfId="0" applyFont="1" applyFill="1" applyBorder="1" applyAlignment="1" applyProtection="1">
      <alignment vertical="top"/>
    </xf>
    <xf numFmtId="0" fontId="32" fillId="19" borderId="20" xfId="0" applyFont="1" applyFill="1" applyBorder="1" applyAlignment="1" applyProtection="1">
      <alignment wrapText="1"/>
    </xf>
    <xf numFmtId="0" fontId="32" fillId="19" borderId="21" xfId="0" applyFont="1" applyFill="1" applyBorder="1" applyProtection="1"/>
    <xf numFmtId="0" fontId="32" fillId="19" borderId="23" xfId="0" applyFont="1" applyFill="1" applyBorder="1" applyAlignment="1" applyProtection="1">
      <alignment horizontal="center" wrapText="1"/>
    </xf>
    <xf numFmtId="0" fontId="11" fillId="20" borderId="17" xfId="0" applyFont="1" applyFill="1" applyBorder="1" applyProtection="1"/>
    <xf numFmtId="0" fontId="11" fillId="20" borderId="17" xfId="0" applyFont="1" applyFill="1" applyBorder="1" applyAlignment="1" applyProtection="1">
      <alignment vertical="top"/>
    </xf>
    <xf numFmtId="0" fontId="11" fillId="20" borderId="20" xfId="0" applyFont="1" applyFill="1" applyBorder="1" applyAlignment="1" applyProtection="1">
      <alignment vertical="top" wrapText="1"/>
    </xf>
    <xf numFmtId="0" fontId="11" fillId="20" borderId="20" xfId="0" quotePrefix="1" applyFont="1" applyFill="1" applyBorder="1" applyAlignment="1" applyProtection="1">
      <alignment vertical="top" wrapText="1"/>
    </xf>
    <xf numFmtId="0" fontId="11" fillId="20" borderId="20" xfId="0" applyFont="1" applyFill="1" applyBorder="1" applyAlignment="1" applyProtection="1">
      <alignment horizontal="center" wrapText="1"/>
    </xf>
    <xf numFmtId="0" fontId="10" fillId="19" borderId="21" xfId="0" applyFont="1" applyFill="1" applyBorder="1" applyProtection="1"/>
    <xf numFmtId="0" fontId="0" fillId="0" borderId="19" xfId="0" applyFill="1" applyBorder="1" applyAlignment="1" applyProtection="1">
      <alignment vertical="top" wrapText="1"/>
    </xf>
    <xf numFmtId="0" fontId="0" fillId="0" borderId="19" xfId="0" applyBorder="1" applyAlignment="1" applyProtection="1">
      <alignment vertical="top" wrapText="1"/>
    </xf>
    <xf numFmtId="0" fontId="10" fillId="19" borderId="19" xfId="0" quotePrefix="1" applyFont="1" applyFill="1" applyBorder="1" applyAlignment="1" applyProtection="1">
      <alignment vertical="top" wrapText="1"/>
    </xf>
    <xf numFmtId="0" fontId="0" fillId="25" borderId="19" xfId="0" applyFill="1" applyBorder="1" applyAlignment="1" applyProtection="1">
      <alignment vertical="top" wrapText="1"/>
    </xf>
    <xf numFmtId="0" fontId="0" fillId="0" borderId="19" xfId="79" applyNumberFormat="1" applyFont="1" applyFill="1" applyBorder="1" applyAlignment="1">
      <alignment horizontal="left" vertical="top" wrapText="1"/>
    </xf>
    <xf numFmtId="0" fontId="6" fillId="0" borderId="22" xfId="0" applyFont="1" applyBorder="1" applyAlignment="1" applyProtection="1">
      <alignment horizontal="center" vertical="center" wrapText="1"/>
    </xf>
    <xf numFmtId="0" fontId="32" fillId="19" borderId="19" xfId="0" quotePrefix="1" applyFont="1" applyFill="1" applyBorder="1" applyAlignment="1" applyProtection="1">
      <alignment vertical="top" wrapText="1"/>
    </xf>
    <xf numFmtId="0" fontId="6" fillId="0" borderId="27" xfId="0" applyFont="1" applyBorder="1" applyAlignment="1" applyProtection="1">
      <alignment horizontal="center" vertical="center" wrapText="1"/>
    </xf>
    <xf numFmtId="0" fontId="9" fillId="0" borderId="25" xfId="0" applyFont="1" applyFill="1" applyBorder="1" applyAlignment="1" applyProtection="1">
      <alignment horizontal="center" vertical="center" wrapText="1"/>
    </xf>
    <xf numFmtId="0" fontId="32" fillId="19" borderId="27" xfId="0" quotePrefix="1" applyFont="1" applyFill="1" applyBorder="1" applyAlignment="1" applyProtection="1">
      <alignment vertical="top" wrapText="1"/>
    </xf>
    <xf numFmtId="0" fontId="32" fillId="19" borderId="25" xfId="0" applyFont="1" applyFill="1" applyBorder="1" applyAlignment="1" applyProtection="1">
      <alignment horizontal="center" wrapText="1"/>
    </xf>
    <xf numFmtId="0" fontId="11" fillId="20" borderId="29" xfId="0" quotePrefix="1" applyFont="1" applyFill="1" applyBorder="1" applyAlignment="1" applyProtection="1">
      <alignment vertical="top" wrapText="1"/>
    </xf>
    <xf numFmtId="0" fontId="11" fillId="20" borderId="30" xfId="0" applyFont="1" applyFill="1" applyBorder="1" applyAlignment="1" applyProtection="1">
      <alignment horizontal="center" wrapText="1"/>
    </xf>
    <xf numFmtId="0" fontId="9" fillId="0" borderId="19" xfId="0" applyFont="1" applyFill="1" applyBorder="1" applyAlignment="1" applyProtection="1">
      <alignment horizontal="center" vertical="center" wrapText="1"/>
    </xf>
    <xf numFmtId="0" fontId="32" fillId="19" borderId="19" xfId="0" applyFont="1" applyFill="1" applyBorder="1" applyAlignment="1" applyProtection="1">
      <alignment horizontal="center" wrapText="1"/>
    </xf>
    <xf numFmtId="0" fontId="11" fillId="0" borderId="27" xfId="0" applyFont="1" applyFill="1" applyBorder="1" applyAlignment="1" applyProtection="1">
      <alignment horizontal="center" vertical="center" wrapText="1"/>
    </xf>
    <xf numFmtId="0" fontId="11" fillId="0" borderId="23" xfId="0" applyFont="1" applyFill="1" applyBorder="1" applyAlignment="1" applyProtection="1">
      <alignment horizontal="center" vertical="center" wrapText="1"/>
    </xf>
    <xf numFmtId="1" fontId="11" fillId="0" borderId="27" xfId="0" applyNumberFormat="1" applyFont="1" applyFill="1" applyBorder="1" applyAlignment="1" applyProtection="1">
      <alignment horizontal="center" vertical="center" wrapText="1"/>
    </xf>
    <xf numFmtId="1" fontId="11" fillId="0" borderId="23" xfId="0" applyNumberFormat="1" applyFont="1" applyFill="1" applyBorder="1" applyAlignment="1" applyProtection="1">
      <alignment horizontal="center" vertical="center" wrapText="1"/>
    </xf>
    <xf numFmtId="0" fontId="11" fillId="21" borderId="20" xfId="0" quotePrefix="1" applyFont="1" applyFill="1" applyBorder="1" applyAlignment="1" applyProtection="1">
      <alignment vertical="center"/>
    </xf>
    <xf numFmtId="0" fontId="4" fillId="0" borderId="18" xfId="73" applyFont="1" applyFill="1" applyBorder="1" applyAlignment="1" applyProtection="1">
      <alignment vertical="top" wrapText="1"/>
    </xf>
    <xf numFmtId="0" fontId="11" fillId="21" borderId="20" xfId="0" applyFont="1" applyFill="1" applyBorder="1" applyAlignment="1" applyProtection="1">
      <alignment vertical="center"/>
    </xf>
    <xf numFmtId="0" fontId="0" fillId="21" borderId="20" xfId="0" applyFont="1" applyFill="1" applyBorder="1" applyAlignment="1">
      <alignment vertical="center"/>
    </xf>
    <xf numFmtId="0" fontId="0" fillId="21" borderId="20" xfId="0" applyFont="1" applyFill="1" applyBorder="1" applyAlignment="1">
      <alignment vertical="center" wrapText="1"/>
    </xf>
    <xf numFmtId="0" fontId="4" fillId="0" borderId="18" xfId="73" applyFont="1" applyBorder="1" applyAlignment="1" applyProtection="1">
      <alignment vertical="top" wrapText="1"/>
    </xf>
    <xf numFmtId="0" fontId="0" fillId="0" borderId="17" xfId="0" applyBorder="1" applyAlignment="1" applyProtection="1">
      <alignment vertical="center" wrapText="1"/>
    </xf>
    <xf numFmtId="0" fontId="4" fillId="0" borderId="17" xfId="0" applyFont="1" applyBorder="1" applyAlignment="1" applyProtection="1">
      <alignment vertical="center"/>
    </xf>
    <xf numFmtId="0" fontId="11" fillId="28" borderId="20" xfId="0" applyFont="1" applyFill="1" applyBorder="1" applyAlignment="1" applyProtection="1">
      <alignment horizontal="right" vertical="top" wrapText="1"/>
    </xf>
    <xf numFmtId="0" fontId="11" fillId="0" borderId="25" xfId="0" applyFont="1" applyFill="1" applyBorder="1" applyAlignment="1" applyProtection="1">
      <alignment horizontal="center" vertical="center" wrapText="1"/>
    </xf>
    <xf numFmtId="1" fontId="11" fillId="0" borderId="25" xfId="0" applyNumberFormat="1" applyFont="1" applyFill="1" applyBorder="1" applyAlignment="1" applyProtection="1">
      <alignment horizontal="center" vertical="center" wrapText="1"/>
    </xf>
    <xf numFmtId="0" fontId="4" fillId="0" borderId="19" xfId="73" applyFont="1" applyBorder="1" applyAlignment="1" applyProtection="1">
      <alignment vertical="top" wrapText="1"/>
    </xf>
    <xf numFmtId="0" fontId="0" fillId="0" borderId="25" xfId="0" applyBorder="1" applyProtection="1"/>
    <xf numFmtId="0" fontId="11" fillId="0" borderId="19" xfId="0" applyFont="1" applyFill="1" applyBorder="1" applyAlignment="1" applyProtection="1">
      <alignment horizontal="center" vertical="center" wrapText="1"/>
    </xf>
    <xf numFmtId="1" fontId="11" fillId="0" borderId="19" xfId="0" applyNumberFormat="1" applyFont="1" applyFill="1" applyBorder="1" applyAlignment="1" applyProtection="1">
      <alignment horizontal="center" vertical="center" wrapText="1"/>
    </xf>
    <xf numFmtId="0" fontId="4" fillId="0" borderId="18" xfId="0" applyFont="1" applyFill="1" applyBorder="1" applyAlignment="1" applyProtection="1">
      <alignment vertical="top" wrapText="1"/>
    </xf>
    <xf numFmtId="0" fontId="4" fillId="25" borderId="18" xfId="0" applyFont="1" applyFill="1" applyBorder="1" applyAlignment="1" applyProtection="1">
      <alignment vertical="top" wrapText="1"/>
    </xf>
    <xf numFmtId="0" fontId="4" fillId="0" borderId="21" xfId="0" applyFont="1" applyBorder="1" applyAlignment="1" applyProtection="1">
      <alignment vertical="top" wrapText="1"/>
    </xf>
    <xf numFmtId="0" fontId="4" fillId="0" borderId="18" xfId="0" applyFont="1" applyBorder="1" applyAlignment="1" applyProtection="1">
      <alignment vertical="top" wrapText="1"/>
    </xf>
    <xf numFmtId="0" fontId="4" fillId="25" borderId="16" xfId="0" applyFont="1" applyFill="1" applyBorder="1" applyAlignment="1" applyProtection="1">
      <alignment vertical="top" wrapText="1"/>
    </xf>
    <xf numFmtId="0" fontId="11" fillId="20" borderId="20" xfId="0" applyFont="1" applyFill="1" applyBorder="1" applyProtection="1"/>
    <xf numFmtId="0" fontId="11" fillId="20" borderId="20" xfId="0" applyFont="1" applyFill="1" applyBorder="1" applyAlignment="1" applyProtection="1">
      <alignment vertical="top"/>
    </xf>
    <xf numFmtId="0" fontId="4" fillId="25" borderId="19" xfId="0" applyFont="1" applyFill="1" applyBorder="1" applyAlignment="1" applyProtection="1">
      <alignment vertical="top" wrapText="1"/>
    </xf>
    <xf numFmtId="0" fontId="11" fillId="0" borderId="17" xfId="0" applyFont="1" applyFill="1" applyBorder="1" applyProtection="1"/>
    <xf numFmtId="0" fontId="0" fillId="0" borderId="17" xfId="0" applyBorder="1" applyAlignment="1" applyProtection="1">
      <alignment horizontal="left" vertical="top"/>
    </xf>
    <xf numFmtId="0" fontId="4" fillId="0" borderId="19" xfId="0" applyFont="1" applyBorder="1" applyAlignment="1" applyProtection="1">
      <alignment vertical="top" wrapText="1"/>
    </xf>
    <xf numFmtId="0" fontId="0" fillId="25" borderId="10" xfId="0" applyFill="1" applyBorder="1" applyAlignment="1" applyProtection="1">
      <alignment vertical="top" wrapText="1"/>
    </xf>
    <xf numFmtId="0" fontId="0" fillId="0" borderId="19" xfId="73" applyNumberFormat="1" applyFont="1" applyBorder="1" applyAlignment="1" applyProtection="1">
      <alignment vertical="top" wrapText="1"/>
    </xf>
    <xf numFmtId="0" fontId="0" fillId="0" borderId="19" xfId="73" applyFont="1" applyBorder="1" applyAlignment="1" applyProtection="1">
      <alignment vertical="top" wrapText="1"/>
    </xf>
    <xf numFmtId="0" fontId="33" fillId="25" borderId="19" xfId="0" applyFont="1" applyFill="1" applyBorder="1" applyAlignment="1" applyProtection="1">
      <alignment vertical="top" wrapText="1"/>
    </xf>
    <xf numFmtId="0" fontId="4" fillId="0" borderId="10" xfId="0" applyFont="1" applyBorder="1" applyAlignment="1" applyProtection="1">
      <alignment vertical="top" wrapText="1"/>
    </xf>
    <xf numFmtId="0" fontId="0" fillId="25" borderId="18" xfId="0" applyFill="1" applyBorder="1" applyAlignment="1" applyProtection="1">
      <alignment vertical="top" wrapText="1"/>
    </xf>
    <xf numFmtId="0" fontId="0" fillId="0" borderId="19" xfId="73" applyFont="1" applyFill="1" applyBorder="1" applyAlignment="1" applyProtection="1">
      <alignment wrapText="1"/>
    </xf>
    <xf numFmtId="0" fontId="0" fillId="25" borderId="21" xfId="79" applyNumberFormat="1" applyFont="1" applyFill="1" applyBorder="1" applyAlignment="1">
      <alignment horizontal="left" vertical="top" wrapText="1"/>
    </xf>
    <xf numFmtId="0" fontId="0" fillId="25" borderId="20" xfId="79" applyNumberFormat="1" applyFont="1" applyFill="1" applyBorder="1" applyAlignment="1">
      <alignment horizontal="left" vertical="top" wrapText="1"/>
    </xf>
    <xf numFmtId="0" fontId="0" fillId="0" borderId="10" xfId="0" applyFill="1" applyBorder="1" applyAlignment="1" applyProtection="1">
      <alignment vertical="top" wrapText="1"/>
    </xf>
    <xf numFmtId="0" fontId="0" fillId="0" borderId="25" xfId="0" applyBorder="1" applyAlignment="1" applyProtection="1">
      <alignment vertical="top" wrapText="1"/>
    </xf>
    <xf numFmtId="0" fontId="0" fillId="0" borderId="22" xfId="79" applyNumberFormat="1" applyFont="1" applyFill="1" applyBorder="1" applyAlignment="1">
      <alignment vertical="top" wrapText="1"/>
    </xf>
    <xf numFmtId="0" fontId="0" fillId="0" borderId="21" xfId="0" applyFill="1" applyBorder="1" applyAlignment="1">
      <alignment horizontal="left" vertical="top" wrapText="1"/>
    </xf>
    <xf numFmtId="0" fontId="0" fillId="0" borderId="23" xfId="79" applyNumberFormat="1" applyFont="1" applyFill="1" applyBorder="1" applyAlignment="1">
      <alignment horizontal="left" vertical="top" wrapText="1"/>
    </xf>
    <xf numFmtId="0" fontId="0" fillId="0" borderId="21" xfId="0" applyFont="1" applyFill="1" applyBorder="1" applyAlignment="1">
      <alignment horizontal="left" vertical="top" wrapText="1"/>
    </xf>
    <xf numFmtId="0" fontId="4" fillId="0" borderId="21" xfId="79" applyNumberFormat="1" applyFont="1" applyFill="1" applyBorder="1" applyAlignment="1">
      <alignment vertical="top" wrapText="1"/>
    </xf>
    <xf numFmtId="0" fontId="0" fillId="0" borderId="20" xfId="0" applyFont="1" applyFill="1" applyBorder="1" applyAlignment="1">
      <alignment horizontal="left" vertical="top" wrapText="1"/>
    </xf>
    <xf numFmtId="0" fontId="0" fillId="0" borderId="25" xfId="79" applyNumberFormat="1" applyFont="1" applyFill="1" applyBorder="1" applyAlignment="1">
      <alignment horizontal="left" vertical="top" wrapText="1"/>
    </xf>
    <xf numFmtId="0" fontId="0" fillId="0" borderId="23" xfId="95" applyFont="1" applyBorder="1" applyAlignment="1">
      <alignment horizontal="left" vertical="top" wrapText="1"/>
    </xf>
    <xf numFmtId="0" fontId="4" fillId="0" borderId="21" xfId="73" applyFont="1" applyFill="1" applyBorder="1" applyAlignment="1" applyProtection="1">
      <alignment vertical="top" wrapText="1"/>
    </xf>
    <xf numFmtId="0" fontId="0" fillId="0" borderId="23" xfId="95" applyFont="1" applyFill="1" applyBorder="1" applyAlignment="1">
      <alignment horizontal="left" vertical="top" wrapText="1"/>
    </xf>
    <xf numFmtId="0" fontId="0" fillId="0" borderId="23" xfId="96" applyFont="1" applyFill="1" applyBorder="1" applyAlignment="1">
      <alignment horizontal="left" vertical="top" wrapText="1"/>
    </xf>
    <xf numFmtId="0" fontId="0" fillId="0" borderId="41" xfId="96" applyFont="1" applyFill="1" applyBorder="1" applyAlignment="1">
      <alignment horizontal="left" vertical="top" wrapText="1"/>
    </xf>
    <xf numFmtId="0" fontId="11" fillId="0" borderId="20" xfId="0" quotePrefix="1" applyFont="1" applyFill="1" applyBorder="1" applyProtection="1"/>
    <xf numFmtId="0" fontId="4" fillId="0" borderId="20" xfId="0" applyFont="1" applyBorder="1" applyAlignment="1" applyProtection="1">
      <alignment vertical="top"/>
    </xf>
    <xf numFmtId="0" fontId="34" fillId="0" borderId="21" xfId="0" applyFont="1" applyFill="1" applyBorder="1" applyAlignment="1">
      <alignment vertical="top" wrapText="1"/>
    </xf>
    <xf numFmtId="0" fontId="0" fillId="0" borderId="23" xfId="79" applyNumberFormat="1" applyFont="1" applyFill="1" applyBorder="1" applyAlignment="1">
      <alignment horizontal="left" vertical="center" wrapText="1"/>
    </xf>
    <xf numFmtId="0" fontId="4" fillId="0" borderId="21" xfId="0" applyFont="1" applyFill="1" applyBorder="1" applyAlignment="1">
      <alignment horizontal="left" vertical="center" wrapText="1"/>
    </xf>
    <xf numFmtId="0" fontId="0" fillId="29" borderId="21" xfId="0" applyFill="1" applyBorder="1" applyAlignment="1">
      <alignment vertical="center" wrapText="1"/>
    </xf>
    <xf numFmtId="0" fontId="0" fillId="0" borderId="20" xfId="0" applyBorder="1" applyAlignment="1" applyProtection="1">
      <alignment vertical="top"/>
    </xf>
    <xf numFmtId="0" fontId="0" fillId="0" borderId="40" xfId="0" applyFill="1" applyBorder="1" applyAlignment="1">
      <alignment horizontal="left" vertical="top" wrapText="1"/>
    </xf>
    <xf numFmtId="0" fontId="0" fillId="29" borderId="23" xfId="79" applyNumberFormat="1" applyFont="1" applyFill="1" applyBorder="1" applyAlignment="1">
      <alignment horizontal="left" vertical="center" wrapText="1"/>
    </xf>
    <xf numFmtId="0" fontId="0" fillId="25" borderId="22" xfId="73" applyFont="1" applyFill="1" applyBorder="1" applyAlignment="1" applyProtection="1">
      <alignment vertical="top" wrapText="1"/>
    </xf>
    <xf numFmtId="0" fontId="0" fillId="25" borderId="22" xfId="73" applyNumberFormat="1" applyFont="1" applyFill="1" applyBorder="1" applyAlignment="1" applyProtection="1">
      <alignment vertical="top" wrapText="1"/>
    </xf>
    <xf numFmtId="0" fontId="0" fillId="0" borderId="19" xfId="79" applyNumberFormat="1" applyFont="1" applyFill="1" applyBorder="1" applyAlignment="1">
      <alignment vertical="top" wrapText="1"/>
    </xf>
    <xf numFmtId="0" fontId="4" fillId="0" borderId="17" xfId="73" applyFont="1" applyFill="1" applyBorder="1" applyAlignment="1" applyProtection="1">
      <alignment vertical="top" wrapText="1"/>
    </xf>
    <xf numFmtId="0" fontId="0" fillId="25" borderId="20" xfId="0" applyFont="1" applyFill="1" applyBorder="1" applyAlignment="1">
      <alignment horizontal="left" vertical="top" wrapText="1"/>
    </xf>
    <xf numFmtId="0" fontId="0" fillId="25" borderId="23" xfId="95" applyFont="1" applyFill="1" applyBorder="1" applyAlignment="1">
      <alignment horizontal="left" vertical="top" wrapText="1"/>
    </xf>
    <xf numFmtId="0" fontId="4" fillId="0" borderId="21" xfId="73" applyFont="1" applyBorder="1" applyAlignment="1" applyProtection="1">
      <alignment vertical="top" wrapText="1"/>
    </xf>
    <xf numFmtId="0" fontId="0" fillId="0" borderId="25" xfId="73" applyNumberFormat="1" applyFont="1" applyFill="1" applyBorder="1" applyAlignment="1" applyProtection="1">
      <alignment vertical="top" wrapText="1"/>
    </xf>
    <xf numFmtId="0" fontId="0" fillId="25" borderId="25" xfId="73" applyFont="1" applyFill="1" applyBorder="1" applyAlignment="1" applyProtection="1">
      <alignment vertical="top" wrapText="1"/>
    </xf>
    <xf numFmtId="0" fontId="4" fillId="0" borderId="11" xfId="0" applyFont="1" applyBorder="1" applyAlignment="1">
      <alignment vertical="center" wrapText="1"/>
    </xf>
    <xf numFmtId="0" fontId="0" fillId="0" borderId="25" xfId="79" applyNumberFormat="1" applyFont="1" applyFill="1" applyBorder="1" applyAlignment="1">
      <alignment horizontal="left" vertical="center" wrapText="1"/>
    </xf>
    <xf numFmtId="0" fontId="0" fillId="29" borderId="25" xfId="79" applyNumberFormat="1" applyFont="1" applyFill="1" applyBorder="1" applyAlignment="1">
      <alignment horizontal="left" vertical="center" wrapText="1"/>
    </xf>
    <xf numFmtId="0" fontId="0" fillId="0" borderId="23" xfId="95" applyNumberFormat="1" applyFont="1" applyBorder="1" applyAlignment="1">
      <alignment horizontal="left" vertical="top" wrapText="1"/>
    </xf>
    <xf numFmtId="0" fontId="4" fillId="29" borderId="21" xfId="0" applyFont="1" applyFill="1" applyBorder="1" applyAlignment="1">
      <alignment vertical="center" wrapText="1"/>
    </xf>
    <xf numFmtId="0" fontId="11" fillId="21" borderId="17" xfId="0" applyFont="1" applyFill="1" applyBorder="1" applyAlignment="1" applyProtection="1">
      <alignment vertical="center"/>
    </xf>
    <xf numFmtId="0" fontId="6" fillId="0" borderId="17" xfId="0" applyFont="1" applyBorder="1" applyAlignment="1" applyProtection="1">
      <alignment horizontal="center" vertical="center" wrapText="1"/>
    </xf>
    <xf numFmtId="0" fontId="32" fillId="19" borderId="20" xfId="0" quotePrefix="1" applyFont="1" applyFill="1" applyBorder="1" applyAlignment="1" applyProtection="1">
      <alignment horizontal="center" vertical="top" wrapText="1"/>
    </xf>
    <xf numFmtId="0" fontId="11" fillId="20" borderId="20" xfId="0" quotePrefix="1" applyFont="1" applyFill="1" applyBorder="1" applyAlignment="1" applyProtection="1">
      <alignment horizontal="center" vertical="top" wrapText="1"/>
    </xf>
    <xf numFmtId="0" fontId="6" fillId="0" borderId="20" xfId="0" applyFont="1" applyBorder="1" applyAlignment="1">
      <alignment horizontal="center" vertical="center" wrapText="1"/>
    </xf>
    <xf numFmtId="0" fontId="0" fillId="0" borderId="20" xfId="0" applyFill="1" applyBorder="1" applyAlignment="1" applyProtection="1">
      <alignment horizontal="center" vertical="top" wrapText="1"/>
    </xf>
    <xf numFmtId="0" fontId="0" fillId="25" borderId="20" xfId="0" applyFill="1" applyBorder="1" applyAlignment="1" applyProtection="1">
      <alignment horizontal="center" vertical="top" wrapText="1"/>
    </xf>
    <xf numFmtId="0" fontId="11" fillId="20" borderId="20" xfId="0" applyFont="1" applyFill="1" applyBorder="1" applyAlignment="1" applyProtection="1">
      <alignment horizontal="center" vertical="top" wrapText="1"/>
    </xf>
    <xf numFmtId="0" fontId="0" fillId="21" borderId="20" xfId="0" applyFont="1" applyFill="1" applyBorder="1" applyAlignment="1">
      <alignment horizontal="center" vertical="center" wrapText="1"/>
    </xf>
    <xf numFmtId="0" fontId="0" fillId="0" borderId="20" xfId="0" applyBorder="1" applyAlignment="1">
      <alignment horizontal="center" vertical="center" wrapText="1"/>
    </xf>
    <xf numFmtId="0" fontId="11" fillId="20" borderId="11" xfId="0" quotePrefix="1" applyFont="1" applyFill="1" applyBorder="1" applyAlignment="1" applyProtection="1">
      <alignment horizontal="center" vertical="top" wrapText="1"/>
    </xf>
    <xf numFmtId="0" fontId="4" fillId="0" borderId="20" xfId="73" applyFont="1" applyBorder="1" applyAlignment="1" applyProtection="1">
      <alignment horizontal="center" vertical="top" wrapText="1"/>
    </xf>
    <xf numFmtId="0" fontId="0" fillId="0" borderId="20" xfId="73" applyFont="1" applyBorder="1" applyAlignment="1" applyProtection="1">
      <alignment horizontal="center" vertical="top" wrapText="1"/>
    </xf>
    <xf numFmtId="0" fontId="10" fillId="19" borderId="20" xfId="0" quotePrefix="1" applyFont="1" applyFill="1" applyBorder="1" applyAlignment="1" applyProtection="1">
      <alignment horizontal="center" vertical="top" wrapText="1"/>
    </xf>
    <xf numFmtId="0" fontId="4" fillId="0" borderId="20" xfId="0" applyFont="1" applyBorder="1" applyAlignment="1" applyProtection="1">
      <alignment horizontal="center" vertical="top" wrapText="1"/>
    </xf>
    <xf numFmtId="0" fontId="0" fillId="0" borderId="20" xfId="0" applyBorder="1" applyAlignment="1" applyProtection="1">
      <alignment horizontal="center" vertical="top" wrapText="1"/>
    </xf>
    <xf numFmtId="0" fontId="4" fillId="25" borderId="20" xfId="0" applyFont="1" applyFill="1" applyBorder="1" applyAlignment="1" applyProtection="1">
      <alignment horizontal="center" vertical="top" wrapText="1"/>
    </xf>
    <xf numFmtId="0" fontId="0" fillId="0" borderId="20" xfId="73" applyFont="1" applyFill="1" applyBorder="1" applyAlignment="1" applyProtection="1">
      <alignment horizontal="center" wrapText="1"/>
    </xf>
    <xf numFmtId="0" fontId="0" fillId="25" borderId="20" xfId="79" applyNumberFormat="1" applyFont="1" applyFill="1" applyBorder="1" applyAlignment="1">
      <alignment horizontal="center" vertical="top" wrapText="1"/>
    </xf>
    <xf numFmtId="0" fontId="0" fillId="25" borderId="11" xfId="0" applyFill="1" applyBorder="1" applyAlignment="1" applyProtection="1">
      <alignment horizontal="center" vertical="top" wrapText="1"/>
    </xf>
    <xf numFmtId="0" fontId="0" fillId="0" borderId="11" xfId="0" applyFill="1" applyBorder="1" applyAlignment="1" applyProtection="1">
      <alignment horizontal="center" vertical="top" wrapText="1"/>
    </xf>
    <xf numFmtId="0" fontId="11" fillId="21" borderId="20" xfId="0" applyFont="1" applyFill="1" applyBorder="1" applyAlignment="1" applyProtection="1">
      <alignment horizontal="center" vertical="center" wrapText="1"/>
    </xf>
    <xf numFmtId="0" fontId="11" fillId="21" borderId="20" xfId="0" applyFont="1" applyFill="1" applyBorder="1" applyAlignment="1" applyProtection="1">
      <alignment horizontal="center" vertical="top" wrapText="1"/>
    </xf>
    <xf numFmtId="0" fontId="33" fillId="25" borderId="20" xfId="0" applyFont="1" applyFill="1" applyBorder="1" applyAlignment="1" applyProtection="1">
      <alignment horizontal="center" vertical="top" wrapText="1"/>
    </xf>
    <xf numFmtId="0" fontId="0" fillId="0" borderId="17" xfId="79" applyNumberFormat="1" applyFont="1" applyFill="1" applyBorder="1" applyAlignment="1">
      <alignment horizontal="center" vertical="top" wrapText="1"/>
    </xf>
    <xf numFmtId="0" fontId="4" fillId="0" borderId="11" xfId="0" applyFont="1" applyBorder="1" applyAlignment="1" applyProtection="1">
      <alignment horizontal="center" vertical="top" wrapText="1"/>
    </xf>
    <xf numFmtId="0" fontId="11" fillId="27" borderId="20" xfId="0" quotePrefix="1" applyFont="1" applyFill="1" applyBorder="1" applyAlignment="1" applyProtection="1">
      <alignment horizontal="center" vertical="top" wrapText="1"/>
    </xf>
    <xf numFmtId="0" fontId="0" fillId="0" borderId="20" xfId="79" applyNumberFormat="1" applyFont="1" applyFill="1" applyBorder="1" applyAlignment="1">
      <alignment horizontal="center" vertical="top" wrapText="1"/>
    </xf>
    <xf numFmtId="0" fontId="11" fillId="28" borderId="20" xfId="0" applyFont="1" applyFill="1" applyBorder="1" applyAlignment="1" applyProtection="1">
      <alignment horizontal="center" vertical="top" wrapText="1"/>
    </xf>
    <xf numFmtId="0" fontId="0" fillId="25" borderId="17" xfId="73" applyNumberFormat="1" applyFont="1" applyFill="1" applyBorder="1" applyAlignment="1" applyProtection="1">
      <alignment horizontal="center" vertical="top" wrapText="1"/>
    </xf>
    <xf numFmtId="0" fontId="0" fillId="25" borderId="17" xfId="73" applyFont="1" applyFill="1" applyBorder="1" applyAlignment="1" applyProtection="1">
      <alignment horizontal="center" vertical="top" wrapText="1"/>
    </xf>
    <xf numFmtId="0" fontId="0" fillId="0" borderId="20" xfId="0" applyBorder="1" applyAlignment="1" applyProtection="1">
      <alignment horizontal="center"/>
    </xf>
    <xf numFmtId="0" fontId="11" fillId="21" borderId="20" xfId="0" applyFont="1" applyFill="1" applyBorder="1" applyAlignment="1" applyProtection="1">
      <alignment horizontal="center" wrapText="1"/>
    </xf>
    <xf numFmtId="0" fontId="0" fillId="0" borderId="20" xfId="73" applyNumberFormat="1" applyFont="1" applyBorder="1" applyAlignment="1" applyProtection="1">
      <alignment horizontal="center" vertical="top" wrapText="1"/>
    </xf>
    <xf numFmtId="0" fontId="0" fillId="0" borderId="0" xfId="0" applyFont="1" applyAlignment="1">
      <alignment horizontal="center"/>
    </xf>
    <xf numFmtId="0" fontId="0" fillId="25" borderId="20" xfId="73" applyFont="1" applyFill="1" applyBorder="1" applyAlignment="1" applyProtection="1">
      <alignment horizontal="center" vertical="top" wrapText="1"/>
    </xf>
    <xf numFmtId="0" fontId="0" fillId="0" borderId="20" xfId="73" applyNumberFormat="1" applyFont="1" applyFill="1" applyBorder="1" applyAlignment="1" applyProtection="1">
      <alignment horizontal="center" vertical="top" wrapText="1"/>
    </xf>
    <xf numFmtId="0" fontId="0" fillId="29" borderId="20" xfId="79" applyNumberFormat="1" applyFont="1" applyFill="1" applyBorder="1" applyAlignment="1">
      <alignment horizontal="center" vertical="center" wrapText="1"/>
    </xf>
    <xf numFmtId="0" fontId="8" fillId="18" borderId="0" xfId="0" applyFont="1" applyFill="1" applyBorder="1" applyAlignment="1">
      <alignment horizontal="center"/>
    </xf>
    <xf numFmtId="0" fontId="8" fillId="0" borderId="0" xfId="0" applyFont="1" applyFill="1" applyBorder="1" applyAlignment="1">
      <alignment horizontal="center"/>
    </xf>
    <xf numFmtId="0" fontId="0" fillId="0" borderId="20" xfId="0" applyBorder="1" applyProtection="1"/>
    <xf numFmtId="0" fontId="0" fillId="0" borderId="0" xfId="0" applyBorder="1" applyAlignment="1" applyProtection="1">
      <alignment wrapText="1"/>
    </xf>
    <xf numFmtId="0" fontId="4" fillId="0" borderId="0" xfId="0" applyFont="1" applyBorder="1" applyAlignment="1" applyProtection="1">
      <alignment vertical="top"/>
    </xf>
    <xf numFmtId="0" fontId="0" fillId="25" borderId="40" xfId="0" applyFill="1" applyBorder="1" applyAlignment="1" applyProtection="1">
      <alignment vertical="top" wrapText="1"/>
    </xf>
    <xf numFmtId="0" fontId="32" fillId="19" borderId="17" xfId="0" applyFont="1" applyFill="1" applyBorder="1" applyAlignment="1" applyProtection="1">
      <alignment wrapText="1"/>
    </xf>
    <xf numFmtId="0" fontId="32" fillId="19" borderId="17" xfId="0" applyFont="1" applyFill="1" applyBorder="1" applyAlignment="1" applyProtection="1">
      <alignment vertical="top"/>
    </xf>
    <xf numFmtId="0" fontId="10" fillId="19" borderId="18" xfId="0" applyFont="1" applyFill="1" applyBorder="1" applyProtection="1"/>
    <xf numFmtId="0" fontId="10" fillId="19" borderId="22" xfId="0" quotePrefix="1" applyFont="1" applyFill="1" applyBorder="1" applyAlignment="1" applyProtection="1">
      <alignment vertical="top" wrapText="1"/>
    </xf>
    <xf numFmtId="0" fontId="10" fillId="19" borderId="17" xfId="0" quotePrefix="1" applyFont="1" applyFill="1" applyBorder="1" applyAlignment="1" applyProtection="1">
      <alignment horizontal="center" vertical="top" wrapText="1"/>
    </xf>
    <xf numFmtId="0" fontId="0" fillId="0" borderId="20" xfId="0" applyBorder="1" applyAlignment="1" applyProtection="1">
      <alignment wrapText="1"/>
    </xf>
    <xf numFmtId="0" fontId="0" fillId="25" borderId="21" xfId="0" applyFill="1" applyBorder="1" applyAlignment="1" applyProtection="1">
      <alignment vertical="top" wrapText="1"/>
    </xf>
    <xf numFmtId="0" fontId="0" fillId="0" borderId="33" xfId="0" applyFont="1" applyBorder="1" applyProtection="1"/>
    <xf numFmtId="0" fontId="0" fillId="0" borderId="38" xfId="0" applyFont="1" applyBorder="1" applyProtection="1"/>
    <xf numFmtId="0" fontId="0" fillId="0" borderId="38" xfId="0" applyFont="1" applyBorder="1" applyAlignment="1" applyProtection="1">
      <alignment vertical="top"/>
    </xf>
    <xf numFmtId="0" fontId="0" fillId="0" borderId="35" xfId="0" applyFont="1" applyBorder="1" applyProtection="1"/>
    <xf numFmtId="0" fontId="0" fillId="0" borderId="45" xfId="0" applyFont="1" applyBorder="1" applyAlignment="1" applyProtection="1">
      <alignment vertical="top"/>
    </xf>
    <xf numFmtId="0" fontId="6" fillId="0" borderId="28" xfId="0" applyFont="1" applyBorder="1" applyAlignment="1" applyProtection="1">
      <alignment horizontal="centerContinuous" vertical="center"/>
    </xf>
    <xf numFmtId="0" fontId="9" fillId="25" borderId="25" xfId="0" applyFont="1" applyFill="1" applyBorder="1" applyAlignment="1" applyProtection="1">
      <alignment horizontal="center" vertical="center" wrapText="1"/>
    </xf>
    <xf numFmtId="0" fontId="32" fillId="19" borderId="29" xfId="0" applyFont="1" applyFill="1" applyBorder="1" applyProtection="1"/>
    <xf numFmtId="0" fontId="11" fillId="20" borderId="36" xfId="0" applyFont="1" applyFill="1" applyBorder="1" applyProtection="1"/>
    <xf numFmtId="0" fontId="11" fillId="21" borderId="29" xfId="0" applyFont="1" applyFill="1" applyBorder="1" applyAlignment="1" applyProtection="1">
      <alignment vertical="center"/>
    </xf>
    <xf numFmtId="0" fontId="6" fillId="0" borderId="36" xfId="0" applyFont="1" applyBorder="1" applyAlignment="1" applyProtection="1">
      <alignment vertical="top"/>
    </xf>
    <xf numFmtId="0" fontId="6" fillId="0" borderId="36" xfId="0" applyFont="1" applyBorder="1" applyProtection="1"/>
    <xf numFmtId="0" fontId="11" fillId="20" borderId="46" xfId="0" applyFont="1" applyFill="1" applyBorder="1" applyProtection="1"/>
    <xf numFmtId="0" fontId="11" fillId="0" borderId="36" xfId="0" applyFont="1" applyFill="1" applyBorder="1" applyAlignment="1" applyProtection="1">
      <alignment vertical="top"/>
    </xf>
    <xf numFmtId="0" fontId="0" fillId="0" borderId="0" xfId="0" applyBorder="1" applyAlignment="1" applyProtection="1">
      <alignment horizontal="center" wrapText="1"/>
    </xf>
    <xf numFmtId="0" fontId="11" fillId="20" borderId="29" xfId="0" applyFont="1" applyFill="1" applyBorder="1" applyProtection="1"/>
    <xf numFmtId="0" fontId="6" fillId="0" borderId="36" xfId="0" applyFont="1" applyBorder="1" applyAlignment="1" applyProtection="1">
      <alignment vertical="center"/>
    </xf>
    <xf numFmtId="0" fontId="6" fillId="0" borderId="46" xfId="0" applyFont="1" applyBorder="1" applyProtection="1"/>
    <xf numFmtId="0" fontId="6" fillId="0" borderId="29" xfId="0" applyFont="1" applyBorder="1" applyProtection="1"/>
    <xf numFmtId="0" fontId="32" fillId="19" borderId="36" xfId="0" applyFont="1" applyFill="1" applyBorder="1" applyProtection="1"/>
    <xf numFmtId="0" fontId="11" fillId="27" borderId="36" xfId="0" applyFont="1" applyFill="1" applyBorder="1" applyProtection="1"/>
    <xf numFmtId="0" fontId="11" fillId="21" borderId="29" xfId="0" applyFont="1" applyFill="1" applyBorder="1" applyAlignment="1" applyProtection="1">
      <alignment vertical="top"/>
    </xf>
    <xf numFmtId="0" fontId="11" fillId="0" borderId="36" xfId="0" applyFont="1" applyFill="1" applyBorder="1" applyAlignment="1" applyProtection="1"/>
    <xf numFmtId="0" fontId="0" fillId="0" borderId="0" xfId="0" applyFill="1" applyBorder="1" applyAlignment="1">
      <alignment horizontal="left" vertical="top" wrapText="1"/>
    </xf>
    <xf numFmtId="0" fontId="11" fillId="0" borderId="29" xfId="0" applyFont="1" applyFill="1" applyBorder="1" applyAlignment="1" applyProtection="1"/>
    <xf numFmtId="0" fontId="4" fillId="0" borderId="0" xfId="0" applyFont="1" applyBorder="1" applyAlignment="1">
      <alignment vertical="center" wrapText="1"/>
    </xf>
    <xf numFmtId="0" fontId="6" fillId="0" borderId="36" xfId="0" applyFont="1" applyBorder="1" applyAlignment="1" applyProtection="1"/>
    <xf numFmtId="0" fontId="0" fillId="0" borderId="0" xfId="0" applyBorder="1" applyProtection="1"/>
    <xf numFmtId="0" fontId="0" fillId="0" borderId="0" xfId="0" applyBorder="1" applyAlignment="1" applyProtection="1">
      <alignment horizontal="center"/>
    </xf>
    <xf numFmtId="0" fontId="0" fillId="0" borderId="0" xfId="0" applyBorder="1" applyAlignment="1">
      <alignment horizontal="center"/>
    </xf>
    <xf numFmtId="0" fontId="0" fillId="0" borderId="0" xfId="0" applyFont="1" applyBorder="1"/>
    <xf numFmtId="0" fontId="0" fillId="0" borderId="0" xfId="0" applyFont="1" applyBorder="1" applyAlignment="1">
      <alignment horizontal="center"/>
    </xf>
    <xf numFmtId="0" fontId="11" fillId="0" borderId="37" xfId="0" applyFont="1" applyFill="1" applyBorder="1" applyAlignment="1" applyProtection="1"/>
    <xf numFmtId="0" fontId="11" fillId="0" borderId="14" xfId="0" quotePrefix="1" applyFont="1" applyFill="1" applyBorder="1" applyProtection="1"/>
    <xf numFmtId="0" fontId="0" fillId="0" borderId="14" xfId="0" applyBorder="1" applyAlignment="1" applyProtection="1">
      <alignment vertical="top"/>
    </xf>
    <xf numFmtId="0" fontId="0" fillId="29" borderId="32" xfId="0" applyFill="1" applyBorder="1" applyAlignment="1">
      <alignment vertical="top" wrapText="1"/>
    </xf>
    <xf numFmtId="0" fontId="0" fillId="29" borderId="26" xfId="79" applyNumberFormat="1" applyFont="1" applyFill="1" applyBorder="1" applyAlignment="1">
      <alignment horizontal="left" vertical="center" wrapText="1"/>
    </xf>
    <xf numFmtId="0" fontId="0" fillId="0" borderId="38" xfId="0" applyFont="1" applyBorder="1" applyAlignment="1" applyProtection="1">
      <alignment horizontal="center" vertical="top"/>
    </xf>
    <xf numFmtId="0" fontId="0" fillId="0" borderId="20" xfId="95" applyFont="1" applyBorder="1" applyAlignment="1">
      <alignment horizontal="center" vertical="top" wrapText="1"/>
    </xf>
    <xf numFmtId="0" fontId="0" fillId="0" borderId="20" xfId="95" applyFont="1" applyFill="1" applyBorder="1" applyAlignment="1">
      <alignment horizontal="center" vertical="top" wrapText="1"/>
    </xf>
    <xf numFmtId="0" fontId="0" fillId="0" borderId="20" xfId="96" applyFont="1" applyFill="1" applyBorder="1" applyAlignment="1">
      <alignment horizontal="center" vertical="top" wrapText="1"/>
    </xf>
    <xf numFmtId="0" fontId="0" fillId="0" borderId="11" xfId="96" applyFont="1" applyFill="1" applyBorder="1" applyAlignment="1">
      <alignment horizontal="center" vertical="top" wrapText="1"/>
    </xf>
    <xf numFmtId="0" fontId="0" fillId="0" borderId="20" xfId="79" applyNumberFormat="1" applyFont="1" applyFill="1" applyBorder="1" applyAlignment="1">
      <alignment horizontal="center" vertical="center" wrapText="1"/>
    </xf>
    <xf numFmtId="0" fontId="0" fillId="25" borderId="20" xfId="95" applyFont="1" applyFill="1" applyBorder="1" applyAlignment="1">
      <alignment horizontal="center" vertical="top" wrapText="1"/>
    </xf>
    <xf numFmtId="0" fontId="0" fillId="0" borderId="20" xfId="95" applyNumberFormat="1" applyFont="1" applyBorder="1" applyAlignment="1">
      <alignment horizontal="center" vertical="top" wrapText="1"/>
    </xf>
    <xf numFmtId="0" fontId="0" fillId="29" borderId="48" xfId="79" applyNumberFormat="1" applyFont="1" applyFill="1" applyBorder="1" applyAlignment="1">
      <alignment horizontal="center" vertical="center" wrapText="1"/>
    </xf>
    <xf numFmtId="1" fontId="37" fillId="0" borderId="27" xfId="79" applyNumberFormat="1" applyFont="1" applyFill="1" applyBorder="1" applyAlignment="1" applyProtection="1">
      <alignment horizontal="center" vertical="center"/>
    </xf>
    <xf numFmtId="1" fontId="37" fillId="0" borderId="23" xfId="79" applyNumberFormat="1" applyFont="1" applyFill="1" applyBorder="1" applyAlignment="1" applyProtection="1">
      <alignment horizontal="center" vertical="center"/>
    </xf>
    <xf numFmtId="1" fontId="37" fillId="0" borderId="25" xfId="79" applyNumberFormat="1" applyFont="1" applyFill="1" applyBorder="1" applyAlignment="1" applyProtection="1">
      <alignment horizontal="center" vertical="center"/>
    </xf>
    <xf numFmtId="2" fontId="37" fillId="21" borderId="27" xfId="79" applyNumberFormat="1" applyFont="1" applyFill="1" applyBorder="1" applyAlignment="1">
      <alignment horizontal="center" vertical="center"/>
    </xf>
    <xf numFmtId="2" fontId="37" fillId="21" borderId="23" xfId="79" applyNumberFormat="1" applyFont="1" applyFill="1" applyBorder="1" applyAlignment="1">
      <alignment horizontal="center" vertical="center"/>
    </xf>
    <xf numFmtId="2" fontId="37" fillId="0" borderId="27" xfId="79" applyNumberFormat="1" applyFont="1" applyBorder="1" applyAlignment="1" applyProtection="1">
      <alignment horizontal="center" vertical="center"/>
    </xf>
    <xf numFmtId="2" fontId="37" fillId="0" borderId="23" xfId="79" applyNumberFormat="1" applyFont="1" applyBorder="1" applyAlignment="1" applyProtection="1">
      <alignment horizontal="center" vertical="center"/>
    </xf>
    <xf numFmtId="0" fontId="38" fillId="20" borderId="27" xfId="0" quotePrefix="1" applyFont="1" applyFill="1" applyBorder="1" applyAlignment="1" applyProtection="1">
      <alignment vertical="top" wrapText="1"/>
    </xf>
    <xf numFmtId="0" fontId="38" fillId="20" borderId="23" xfId="0" applyFont="1" applyFill="1" applyBorder="1" applyAlignment="1" applyProtection="1">
      <alignment horizontal="center" wrapText="1"/>
    </xf>
    <xf numFmtId="0" fontId="38" fillId="20" borderId="25" xfId="0" applyFont="1" applyFill="1" applyBorder="1" applyAlignment="1" applyProtection="1">
      <alignment horizontal="center" wrapText="1"/>
    </xf>
    <xf numFmtId="2" fontId="37" fillId="21" borderId="25" xfId="79" applyNumberFormat="1" applyFont="1" applyFill="1" applyBorder="1" applyAlignment="1">
      <alignment horizontal="center" vertical="center"/>
    </xf>
    <xf numFmtId="2" fontId="37" fillId="0" borderId="27" xfId="79" applyNumberFormat="1" applyFont="1" applyFill="1" applyBorder="1" applyAlignment="1" applyProtection="1">
      <alignment horizontal="center" vertical="center"/>
    </xf>
    <xf numFmtId="2" fontId="37" fillId="0" borderId="23" xfId="79" applyNumberFormat="1" applyFont="1" applyFill="1" applyBorder="1" applyAlignment="1" applyProtection="1">
      <alignment horizontal="center" vertical="center"/>
    </xf>
    <xf numFmtId="2" fontId="37" fillId="0" borderId="25" xfId="79" applyNumberFormat="1" applyFont="1" applyFill="1" applyBorder="1" applyAlignment="1" applyProtection="1">
      <alignment horizontal="center" vertical="center"/>
    </xf>
    <xf numFmtId="2" fontId="37" fillId="0" borderId="23" xfId="79" applyNumberFormat="1" applyFont="1" applyFill="1" applyBorder="1" applyAlignment="1">
      <alignment horizontal="center" vertical="center"/>
    </xf>
    <xf numFmtId="2" fontId="37" fillId="0" borderId="25" xfId="79" applyNumberFormat="1" applyFont="1" applyFill="1" applyBorder="1" applyAlignment="1">
      <alignment horizontal="center" vertical="center"/>
    </xf>
    <xf numFmtId="2" fontId="37" fillId="19" borderId="27" xfId="79" quotePrefix="1" applyNumberFormat="1" applyFont="1" applyFill="1" applyBorder="1" applyAlignment="1" applyProtection="1">
      <alignment horizontal="center" vertical="center"/>
    </xf>
    <xf numFmtId="2" fontId="37" fillId="19" borderId="23" xfId="79" applyNumberFormat="1" applyFont="1" applyFill="1" applyBorder="1" applyAlignment="1" applyProtection="1">
      <alignment horizontal="center" vertical="center"/>
    </xf>
    <xf numFmtId="2" fontId="37" fillId="19" borderId="25" xfId="79" applyNumberFormat="1" applyFont="1" applyFill="1" applyBorder="1" applyAlignment="1" applyProtection="1">
      <alignment horizontal="center" vertical="center"/>
    </xf>
    <xf numFmtId="2" fontId="37" fillId="25" borderId="27" xfId="79" applyNumberFormat="1" applyFont="1" applyFill="1" applyBorder="1" applyAlignment="1" applyProtection="1">
      <alignment horizontal="center" vertical="center"/>
    </xf>
    <xf numFmtId="2" fontId="37" fillId="0" borderId="27" xfId="79" applyNumberFormat="1" applyFont="1" applyFill="1" applyBorder="1" applyAlignment="1">
      <alignment horizontal="center" vertical="center"/>
    </xf>
    <xf numFmtId="2" fontId="37" fillId="25" borderId="23" xfId="79" applyNumberFormat="1" applyFont="1" applyFill="1" applyBorder="1" applyAlignment="1" applyProtection="1">
      <alignment horizontal="center" vertical="center"/>
    </xf>
    <xf numFmtId="2" fontId="37" fillId="25" borderId="25" xfId="79" applyNumberFormat="1" applyFont="1" applyFill="1" applyBorder="1" applyAlignment="1" applyProtection="1">
      <alignment horizontal="center" vertical="center"/>
    </xf>
    <xf numFmtId="2" fontId="37" fillId="25" borderId="23" xfId="79" applyNumberFormat="1" applyFont="1" applyFill="1" applyBorder="1" applyAlignment="1">
      <alignment horizontal="center" vertical="center"/>
    </xf>
    <xf numFmtId="2" fontId="37" fillId="19" borderId="27" xfId="79" applyNumberFormat="1" applyFont="1" applyFill="1" applyBorder="1" applyAlignment="1" applyProtection="1">
      <alignment horizontal="center" vertical="center"/>
    </xf>
    <xf numFmtId="2" fontId="37" fillId="27" borderId="27" xfId="79" quotePrefix="1" applyNumberFormat="1" applyFont="1" applyFill="1" applyBorder="1" applyAlignment="1" applyProtection="1">
      <alignment horizontal="center" vertical="center"/>
    </xf>
    <xf numFmtId="2" fontId="37" fillId="27" borderId="23" xfId="79" quotePrefix="1" applyNumberFormat="1" applyFont="1" applyFill="1" applyBorder="1" applyAlignment="1" applyProtection="1">
      <alignment horizontal="center" vertical="center"/>
    </xf>
    <xf numFmtId="2" fontId="37" fillId="27" borderId="25" xfId="79" quotePrefix="1" applyNumberFormat="1" applyFont="1" applyFill="1" applyBorder="1" applyAlignment="1" applyProtection="1">
      <alignment horizontal="center" vertical="center"/>
    </xf>
    <xf numFmtId="2" fontId="37" fillId="25" borderId="27" xfId="79" applyNumberFormat="1" applyFont="1" applyFill="1" applyBorder="1" applyAlignment="1">
      <alignment horizontal="center" vertical="center"/>
    </xf>
    <xf numFmtId="2" fontId="37" fillId="25" borderId="25" xfId="79" applyNumberFormat="1" applyFont="1" applyFill="1" applyBorder="1" applyAlignment="1">
      <alignment horizontal="center" vertical="center"/>
    </xf>
    <xf numFmtId="2" fontId="37" fillId="25" borderId="47" xfId="79" applyNumberFormat="1" applyFont="1" applyFill="1" applyBorder="1" applyAlignment="1">
      <alignment horizontal="center" vertical="center"/>
    </xf>
    <xf numFmtId="2" fontId="37" fillId="0" borderId="26" xfId="79" applyNumberFormat="1" applyFont="1" applyFill="1" applyBorder="1" applyAlignment="1">
      <alignment horizontal="center" vertical="center"/>
    </xf>
    <xf numFmtId="2" fontId="37" fillId="0" borderId="31" xfId="79" applyNumberFormat="1" applyFont="1" applyFill="1" applyBorder="1" applyAlignment="1">
      <alignment horizontal="center" vertical="center"/>
    </xf>
    <xf numFmtId="0" fontId="39" fillId="0" borderId="23" xfId="0" applyFont="1" applyBorder="1" applyProtection="1"/>
    <xf numFmtId="0" fontId="39" fillId="0" borderId="25" xfId="0" applyFont="1" applyBorder="1" applyProtection="1"/>
    <xf numFmtId="2" fontId="39" fillId="0" borderId="23" xfId="0" applyNumberFormat="1" applyFont="1" applyBorder="1" applyProtection="1"/>
    <xf numFmtId="2" fontId="39" fillId="0" borderId="25" xfId="0" applyNumberFormat="1" applyFont="1" applyBorder="1" applyProtection="1"/>
    <xf numFmtId="0" fontId="32" fillId="19" borderId="17" xfId="0" quotePrefix="1" applyFont="1" applyFill="1" applyBorder="1" applyAlignment="1" applyProtection="1">
      <alignment horizontal="center" vertical="top" wrapText="1"/>
    </xf>
    <xf numFmtId="0" fontId="0" fillId="30" borderId="20" xfId="0" applyFill="1" applyBorder="1" applyAlignment="1" applyProtection="1">
      <alignment horizontal="center" vertical="top" wrapText="1"/>
    </xf>
    <xf numFmtId="2" fontId="37" fillId="31" borderId="25" xfId="79" applyNumberFormat="1" applyFont="1" applyFill="1" applyBorder="1" applyAlignment="1">
      <alignment horizontal="center" vertical="center"/>
    </xf>
    <xf numFmtId="2" fontId="37" fillId="31" borderId="23" xfId="79" applyNumberFormat="1" applyFont="1" applyFill="1" applyBorder="1" applyAlignment="1">
      <alignment horizontal="center" vertical="center"/>
    </xf>
    <xf numFmtId="2" fontId="37" fillId="31" borderId="27" xfId="79" applyNumberFormat="1" applyFont="1" applyFill="1" applyBorder="1" applyAlignment="1">
      <alignment horizontal="center" vertical="center"/>
    </xf>
    <xf numFmtId="2" fontId="37" fillId="31" borderId="26" xfId="79" applyNumberFormat="1" applyFont="1" applyFill="1" applyBorder="1" applyAlignment="1">
      <alignment horizontal="center" vertical="center"/>
    </xf>
    <xf numFmtId="0" fontId="5" fillId="25" borderId="0" xfId="0" applyFont="1" applyFill="1" applyAlignment="1" applyProtection="1">
      <alignment horizontal="right" vertical="center" wrapText="1"/>
    </xf>
    <xf numFmtId="0" fontId="0" fillId="26" borderId="23" xfId="0" applyFont="1" applyFill="1" applyBorder="1" applyAlignment="1">
      <alignment wrapText="1"/>
    </xf>
    <xf numFmtId="0" fontId="0" fillId="25" borderId="0" xfId="0" applyFont="1" applyFill="1" applyAlignment="1">
      <alignment wrapText="1"/>
    </xf>
    <xf numFmtId="0" fontId="0" fillId="32" borderId="41" xfId="0" applyFont="1" applyFill="1" applyBorder="1" applyAlignment="1">
      <alignment wrapText="1"/>
    </xf>
    <xf numFmtId="0" fontId="0" fillId="33" borderId="41" xfId="0" applyFont="1" applyFill="1" applyBorder="1" applyAlignment="1">
      <alignment horizontal="center" vertical="center" wrapText="1"/>
    </xf>
    <xf numFmtId="0" fontId="4" fillId="25" borderId="0" xfId="79" applyNumberFormat="1" applyFont="1" applyFill="1" applyAlignment="1">
      <alignment wrapText="1"/>
    </xf>
    <xf numFmtId="2" fontId="40" fillId="34" borderId="34" xfId="79" applyNumberFormat="1" applyFont="1" applyFill="1" applyBorder="1" applyAlignment="1">
      <alignment horizontal="center" wrapText="1"/>
    </xf>
    <xf numFmtId="0" fontId="0" fillId="25" borderId="0" xfId="0" applyFont="1" applyFill="1" applyBorder="1" applyAlignment="1">
      <alignment wrapText="1"/>
    </xf>
    <xf numFmtId="0" fontId="0" fillId="26" borderId="0" xfId="0" applyFont="1" applyFill="1"/>
    <xf numFmtId="0" fontId="6" fillId="26" borderId="36" xfId="0" applyFont="1" applyFill="1" applyBorder="1" applyProtection="1"/>
    <xf numFmtId="0" fontId="0" fillId="26" borderId="17" xfId="0" applyFill="1" applyBorder="1" applyAlignment="1" applyProtection="1">
      <alignment wrapText="1"/>
    </xf>
    <xf numFmtId="0" fontId="4" fillId="26" borderId="17" xfId="0" applyFont="1" applyFill="1" applyBorder="1" applyAlignment="1" applyProtection="1">
      <alignment vertical="top"/>
    </xf>
    <xf numFmtId="0" fontId="0" fillId="26" borderId="21" xfId="0" applyFill="1" applyBorder="1" applyAlignment="1" applyProtection="1">
      <alignment horizontal="left" vertical="top" wrapText="1"/>
    </xf>
    <xf numFmtId="0" fontId="0" fillId="26" borderId="20" xfId="0" applyFill="1" applyBorder="1" applyAlignment="1" applyProtection="1">
      <alignment vertical="top" wrapText="1"/>
    </xf>
    <xf numFmtId="0" fontId="0" fillId="26" borderId="20" xfId="0" applyFill="1" applyBorder="1" applyAlignment="1" applyProtection="1">
      <alignment horizontal="center" vertical="top" wrapText="1"/>
    </xf>
    <xf numFmtId="2" fontId="37" fillId="35" borderId="27" xfId="79" applyNumberFormat="1" applyFont="1" applyFill="1" applyBorder="1" applyAlignment="1">
      <alignment horizontal="center" vertical="center"/>
    </xf>
    <xf numFmtId="2" fontId="37" fillId="35" borderId="23" xfId="79" applyNumberFormat="1" applyFont="1" applyFill="1" applyBorder="1" applyAlignment="1">
      <alignment horizontal="center" vertical="center"/>
    </xf>
    <xf numFmtId="2" fontId="37" fillId="35" borderId="25" xfId="79" applyNumberFormat="1" applyFont="1" applyFill="1" applyBorder="1" applyAlignment="1">
      <alignment horizontal="center" vertical="center"/>
    </xf>
    <xf numFmtId="0" fontId="11" fillId="26" borderId="29" xfId="0" applyFont="1" applyFill="1" applyBorder="1" applyAlignment="1" applyProtection="1">
      <alignment vertical="center"/>
    </xf>
    <xf numFmtId="0" fontId="11" fillId="26" borderId="20" xfId="0" applyFont="1" applyFill="1" applyBorder="1" applyAlignment="1" applyProtection="1">
      <alignment vertical="center"/>
    </xf>
    <xf numFmtId="0" fontId="0" fillId="26" borderId="20" xfId="0" applyFont="1" applyFill="1" applyBorder="1" applyAlignment="1">
      <alignment vertical="center"/>
    </xf>
    <xf numFmtId="0" fontId="0" fillId="26" borderId="20" xfId="0" applyFont="1" applyFill="1" applyBorder="1" applyAlignment="1">
      <alignment vertical="center" wrapText="1"/>
    </xf>
    <xf numFmtId="0" fontId="0" fillId="26" borderId="20" xfId="0" applyFont="1" applyFill="1" applyBorder="1" applyAlignment="1">
      <alignment horizontal="center" vertical="center" wrapText="1"/>
    </xf>
    <xf numFmtId="0" fontId="0" fillId="26" borderId="17" xfId="0" applyFill="1" applyBorder="1" applyAlignment="1" applyProtection="1">
      <alignment horizontal="left" vertical="top" wrapText="1"/>
    </xf>
    <xf numFmtId="0" fontId="0" fillId="26" borderId="25" xfId="0" applyFill="1" applyBorder="1" applyAlignment="1" applyProtection="1">
      <alignment vertical="top" wrapText="1"/>
    </xf>
    <xf numFmtId="0" fontId="0" fillId="26" borderId="19" xfId="0" applyFill="1" applyBorder="1" applyAlignment="1" applyProtection="1">
      <alignment vertical="top" wrapText="1"/>
    </xf>
    <xf numFmtId="0" fontId="0" fillId="26" borderId="20" xfId="79" applyNumberFormat="1" applyFont="1" applyFill="1" applyBorder="1" applyAlignment="1">
      <alignment horizontal="left" vertical="top" wrapText="1"/>
    </xf>
    <xf numFmtId="0" fontId="0" fillId="26" borderId="20" xfId="79" applyNumberFormat="1" applyFont="1" applyFill="1" applyBorder="1" applyAlignment="1">
      <alignment horizontal="center" vertical="top" wrapText="1"/>
    </xf>
    <xf numFmtId="0" fontId="6" fillId="26" borderId="20" xfId="0" applyFont="1" applyFill="1" applyBorder="1" applyAlignment="1" applyProtection="1">
      <alignment vertical="center"/>
    </xf>
    <xf numFmtId="0" fontId="0" fillId="26" borderId="22" xfId="79" applyNumberFormat="1" applyFont="1" applyFill="1" applyBorder="1" applyAlignment="1">
      <alignment vertical="top" wrapText="1"/>
    </xf>
    <xf numFmtId="0" fontId="0" fillId="26" borderId="17" xfId="79" applyNumberFormat="1" applyFont="1" applyFill="1" applyBorder="1" applyAlignment="1">
      <alignment horizontal="center" vertical="top" wrapText="1"/>
    </xf>
    <xf numFmtId="0" fontId="0" fillId="26" borderId="21" xfId="0" applyFont="1" applyFill="1" applyBorder="1" applyAlignment="1" applyProtection="1">
      <alignment horizontal="left" vertical="top" wrapText="1"/>
    </xf>
    <xf numFmtId="0" fontId="4" fillId="26" borderId="19" xfId="0" applyFont="1" applyFill="1" applyBorder="1" applyAlignment="1" applyProtection="1">
      <alignment vertical="top" wrapText="1"/>
    </xf>
    <xf numFmtId="0" fontId="4" fillId="26" borderId="20" xfId="0" applyFont="1" applyFill="1" applyBorder="1" applyAlignment="1" applyProtection="1">
      <alignment horizontal="center" vertical="top" wrapText="1"/>
    </xf>
    <xf numFmtId="0" fontId="4" fillId="26" borderId="25" xfId="0" applyFont="1" applyFill="1" applyBorder="1" applyAlignment="1" applyProtection="1">
      <alignment vertical="top" wrapText="1"/>
    </xf>
    <xf numFmtId="0" fontId="0" fillId="0" borderId="30" xfId="0" applyFill="1" applyBorder="1" applyAlignment="1" applyProtection="1">
      <alignment horizontal="center" vertical="top" wrapText="1"/>
    </xf>
    <xf numFmtId="0" fontId="0" fillId="26" borderId="30" xfId="0" applyFill="1" applyBorder="1" applyAlignment="1" applyProtection="1">
      <alignment horizontal="center" vertical="top" wrapText="1"/>
    </xf>
    <xf numFmtId="0" fontId="5" fillId="0" borderId="0" xfId="0" applyFont="1" applyAlignment="1" applyProtection="1">
      <alignment horizontal="center" vertical="center"/>
    </xf>
    <xf numFmtId="0" fontId="11" fillId="28" borderId="29" xfId="0" applyFont="1" applyFill="1" applyBorder="1" applyAlignment="1" applyProtection="1">
      <alignment horizontal="center"/>
    </xf>
    <xf numFmtId="0" fontId="11" fillId="28" borderId="20" xfId="0" applyFont="1" applyFill="1" applyBorder="1" applyAlignment="1" applyProtection="1">
      <alignment horizontal="center"/>
    </xf>
    <xf numFmtId="0" fontId="11" fillId="21" borderId="20" xfId="0" applyFont="1" applyFill="1" applyBorder="1" applyAlignment="1" applyProtection="1">
      <alignment horizontal="left" wrapText="1"/>
    </xf>
    <xf numFmtId="0" fontId="11" fillId="21" borderId="30" xfId="0" applyFont="1" applyFill="1" applyBorder="1" applyAlignment="1" applyProtection="1">
      <alignment horizontal="left" wrapText="1"/>
    </xf>
    <xf numFmtId="0" fontId="6" fillId="0" borderId="29" xfId="0" applyFont="1" applyBorder="1" applyAlignment="1" applyProtection="1">
      <alignment horizontal="center" wrapText="1"/>
    </xf>
    <xf numFmtId="0" fontId="6" fillId="0" borderId="20" xfId="0" applyFont="1" applyBorder="1" applyAlignment="1" applyProtection="1">
      <alignment horizontal="center" wrapText="1"/>
    </xf>
    <xf numFmtId="0" fontId="6" fillId="0" borderId="21" xfId="0" applyFont="1" applyBorder="1" applyAlignment="1" applyProtection="1">
      <alignment horizontal="center" wrapText="1"/>
    </xf>
    <xf numFmtId="0" fontId="11" fillId="21" borderId="20" xfId="0" applyFont="1" applyFill="1" applyBorder="1" applyAlignment="1" applyProtection="1">
      <alignment horizontal="left" vertical="top" wrapText="1"/>
    </xf>
    <xf numFmtId="0" fontId="11" fillId="21" borderId="30" xfId="0" applyFont="1" applyFill="1" applyBorder="1" applyAlignment="1" applyProtection="1">
      <alignment horizontal="left" vertical="top" wrapText="1"/>
    </xf>
    <xf numFmtId="0" fontId="11" fillId="21" borderId="20" xfId="0" applyFont="1" applyFill="1" applyBorder="1" applyAlignment="1" applyProtection="1">
      <alignment vertical="center" wrapText="1"/>
    </xf>
    <xf numFmtId="0" fontId="11" fillId="21" borderId="30" xfId="0" applyFont="1" applyFill="1" applyBorder="1" applyAlignment="1" applyProtection="1">
      <alignment vertical="center" wrapText="1"/>
    </xf>
    <xf numFmtId="0" fontId="11" fillId="27" borderId="29" xfId="0" applyFont="1" applyFill="1" applyBorder="1" applyAlignment="1" applyProtection="1">
      <alignment horizontal="center"/>
    </xf>
    <xf numFmtId="0" fontId="11" fillId="27" borderId="20" xfId="0" applyFont="1" applyFill="1" applyBorder="1" applyAlignment="1" applyProtection="1">
      <alignment horizontal="center"/>
    </xf>
    <xf numFmtId="0" fontId="0" fillId="0" borderId="20" xfId="0" applyBorder="1" applyAlignment="1">
      <alignment vertical="center" wrapText="1"/>
    </xf>
    <xf numFmtId="0" fontId="6" fillId="0" borderId="33" xfId="0" applyFont="1" applyFill="1" applyBorder="1" applyAlignment="1" applyProtection="1">
      <alignment horizontal="center" wrapText="1"/>
    </xf>
    <xf numFmtId="0" fontId="6" fillId="0" borderId="38" xfId="0" applyFont="1" applyFill="1" applyBorder="1" applyAlignment="1" applyProtection="1">
      <alignment horizontal="center" wrapText="1"/>
    </xf>
    <xf numFmtId="0" fontId="6" fillId="0" borderId="39" xfId="0" applyFont="1" applyFill="1" applyBorder="1" applyAlignment="1" applyProtection="1">
      <alignment horizontal="center" wrapText="1"/>
    </xf>
    <xf numFmtId="0" fontId="6" fillId="25" borderId="42" xfId="0" applyFont="1" applyFill="1" applyBorder="1" applyAlignment="1" applyProtection="1">
      <alignment horizontal="center" wrapText="1"/>
    </xf>
    <xf numFmtId="0" fontId="6" fillId="25" borderId="43" xfId="0" applyFont="1" applyFill="1" applyBorder="1" applyAlignment="1" applyProtection="1">
      <alignment horizontal="center" wrapText="1"/>
    </xf>
    <xf numFmtId="0" fontId="6" fillId="25" borderId="44" xfId="0" applyFont="1" applyFill="1" applyBorder="1" applyAlignment="1" applyProtection="1">
      <alignment horizontal="center" wrapText="1"/>
    </xf>
    <xf numFmtId="0" fontId="6" fillId="0" borderId="20" xfId="0" applyFont="1" applyBorder="1" applyAlignment="1">
      <alignment vertical="center" wrapText="1"/>
    </xf>
    <xf numFmtId="0" fontId="6" fillId="0" borderId="49" xfId="0" applyFont="1" applyBorder="1" applyAlignment="1" applyProtection="1">
      <alignment horizontal="center" vertical="center" wrapText="1"/>
    </xf>
    <xf numFmtId="0" fontId="6" fillId="0" borderId="50" xfId="0" applyFont="1" applyBorder="1" applyAlignment="1" applyProtection="1">
      <alignment horizontal="center" vertical="center" wrapText="1"/>
    </xf>
    <xf numFmtId="0" fontId="6" fillId="0" borderId="51" xfId="0" applyFont="1" applyBorder="1" applyAlignment="1" applyProtection="1">
      <alignment horizontal="center" vertical="center" wrapText="1"/>
    </xf>
  </cellXfs>
  <cellStyles count="180">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2 2" xfId="130"/>
    <cellStyle name="Calculation 3" xfId="52"/>
    <cellStyle name="Calculation 3 2" xfId="131"/>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2 2" xfId="132"/>
    <cellStyle name="Input 3" xfId="68"/>
    <cellStyle name="Input 3 2" xfId="133"/>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4 2" xfId="103"/>
    <cellStyle name="Normal 4 2 2" xfId="109"/>
    <cellStyle name="Normal 4 2 2 2" xfId="110"/>
    <cellStyle name="Normal 4 2 2 2 2" xfId="134"/>
    <cellStyle name="Normal 4 2 2 3" xfId="135"/>
    <cellStyle name="Normal 4 2 3" xfId="111"/>
    <cellStyle name="Normal 4 2 3 2" xfId="136"/>
    <cellStyle name="Normal 4 2 4" xfId="137"/>
    <cellStyle name="Normal 4 2 4 2" xfId="138"/>
    <cellStyle name="Normal 4 2 5" xfId="139"/>
    <cellStyle name="Normal 4 2 6" xfId="108"/>
    <cellStyle name="Normal 4 3" xfId="112"/>
    <cellStyle name="Normal 4 3 2" xfId="113"/>
    <cellStyle name="Normal 4 3 2 2" xfId="140"/>
    <cellStyle name="Normal 4 3 3" xfId="141"/>
    <cellStyle name="Normal 4 4" xfId="114"/>
    <cellStyle name="Normal 4 4 2" xfId="142"/>
    <cellStyle name="Normal 4 5" xfId="143"/>
    <cellStyle name="Normal 4 5 2" xfId="144"/>
    <cellStyle name="Normal 4 6" xfId="145"/>
    <cellStyle name="Normal 4 7" xfId="97"/>
    <cellStyle name="Normal 4_KPI B&amp;C Results - Tanzania" xfId="176"/>
    <cellStyle name="Normal 5" xfId="77"/>
    <cellStyle name="Normal 5 2" xfId="102"/>
    <cellStyle name="Normal 6" xfId="78"/>
    <cellStyle name="Normal 6 2" xfId="104"/>
    <cellStyle name="Normal 6 3" xfId="98"/>
    <cellStyle name="Normal 6_KPI B&amp;C Results - Tanzania" xfId="177"/>
    <cellStyle name="Normal 7" xfId="107"/>
    <cellStyle name="Normal 7 2" xfId="95"/>
    <cellStyle name="Normal 7 2 2" xfId="105"/>
    <cellStyle name="Normal 7 2 2 2" xfId="116"/>
    <cellStyle name="Normal 7 2 2 2 2" xfId="117"/>
    <cellStyle name="Normal 7 2 2 2 2 2" xfId="146"/>
    <cellStyle name="Normal 7 2 2 2 2 4" xfId="96"/>
    <cellStyle name="Normal 7 2 2 2 2 4 2" xfId="106"/>
    <cellStyle name="Normal 7 2 2 2 2 4 3" xfId="100"/>
    <cellStyle name="Normal 7 2 2 2 3" xfId="147"/>
    <cellStyle name="Normal 7 2 2 3" xfId="118"/>
    <cellStyle name="Normal 7 2 2 3 2" xfId="148"/>
    <cellStyle name="Normal 7 2 2 4" xfId="149"/>
    <cellStyle name="Normal 7 2 2 4 2" xfId="150"/>
    <cellStyle name="Normal 7 2 2 5" xfId="151"/>
    <cellStyle name="Normal 7 2 2 6" xfId="115"/>
    <cellStyle name="Normal 7 2 3" xfId="119"/>
    <cellStyle name="Normal 7 2 3 2" xfId="120"/>
    <cellStyle name="Normal 7 2 3 2 2" xfId="152"/>
    <cellStyle name="Normal 7 2 3 3" xfId="153"/>
    <cellStyle name="Normal 7 2 4" xfId="121"/>
    <cellStyle name="Normal 7 2 4 2" xfId="154"/>
    <cellStyle name="Normal 7 2 5" xfId="129"/>
    <cellStyle name="Normal 7 2 5 2" xfId="155"/>
    <cellStyle name="Normal 7 2 5_Org. Effectiveness Component" xfId="175"/>
    <cellStyle name="Normal 7 2 6" xfId="156"/>
    <cellStyle name="Normal 7 2 7" xfId="99"/>
    <cellStyle name="Normal 7 2_KPI B&amp;C Results - Tanzania" xfId="179"/>
    <cellStyle name="Normal 7 3" xfId="122"/>
    <cellStyle name="Normal 7 3 2" xfId="123"/>
    <cellStyle name="Normal 7 3 2 2" xfId="124"/>
    <cellStyle name="Normal 7 3 2 2 2" xfId="157"/>
    <cellStyle name="Normal 7 3 2 3" xfId="158"/>
    <cellStyle name="Normal 7 3 3" xfId="125"/>
    <cellStyle name="Normal 7 3 3 2" xfId="159"/>
    <cellStyle name="Normal 7 3 4" xfId="160"/>
    <cellStyle name="Normal 7 3 4 2" xfId="161"/>
    <cellStyle name="Normal 7 3 5" xfId="162"/>
    <cellStyle name="Normal 7 4" xfId="126"/>
    <cellStyle name="Normal 7 4 2" xfId="127"/>
    <cellStyle name="Normal 7 4 2 2" xfId="163"/>
    <cellStyle name="Normal 7 4 3" xfId="164"/>
    <cellStyle name="Normal 7 5" xfId="128"/>
    <cellStyle name="Normal 7 5 2" xfId="165"/>
    <cellStyle name="Normal 7 6" xfId="166"/>
    <cellStyle name="Normal 7 6 2" xfId="167"/>
    <cellStyle name="Normal 7 7" xfId="168"/>
    <cellStyle name="Normal 7_KPI B&amp;C Results - Tanzania" xfId="178"/>
    <cellStyle name="Normal_KPIs and MIs 27032009" xfId="79"/>
    <cellStyle name="Note 2" xfId="80"/>
    <cellStyle name="Note 2 2" xfId="169"/>
    <cellStyle name="Note 3" xfId="81"/>
    <cellStyle name="Note 3 2" xfId="170"/>
    <cellStyle name="Output 2" xfId="82"/>
    <cellStyle name="Output 2 2" xfId="171"/>
    <cellStyle name="Output 3" xfId="83"/>
    <cellStyle name="Output 3 2" xfId="172"/>
    <cellStyle name="Percent 2" xfId="84"/>
    <cellStyle name="Percent 2 2" xfId="85"/>
    <cellStyle name="Percent 3" xfId="86"/>
    <cellStyle name="Percent 4" xfId="87"/>
    <cellStyle name="Percent 4 2" xfId="101"/>
    <cellStyle name="Percent 5" xfId="88"/>
    <cellStyle name="Title 2" xfId="89"/>
    <cellStyle name="Title 3" xfId="90"/>
    <cellStyle name="Total 2" xfId="91"/>
    <cellStyle name="Total 2 2" xfId="173"/>
    <cellStyle name="Total 3" xfId="92"/>
    <cellStyle name="Total 3 2" xfId="174"/>
    <cellStyle name="Warning Text 2" xfId="93"/>
    <cellStyle name="Warning Text 3" xfId="94"/>
  </cellStyles>
  <dxfs count="12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1"/>
  <sheetViews>
    <sheetView showGridLines="0" tabSelected="1" zoomScale="70" zoomScaleNormal="70" zoomScaleSheetLayoutView="75" workbookViewId="0">
      <selection activeCell="A129" sqref="A129"/>
    </sheetView>
  </sheetViews>
  <sheetFormatPr defaultColWidth="9.109375" defaultRowHeight="13.2"/>
  <cols>
    <col min="1" max="1" width="9.109375" style="2" customWidth="1"/>
    <col min="2" max="2" width="3.88671875" style="2" customWidth="1"/>
    <col min="3" max="3" width="7.5546875" style="2" customWidth="1"/>
    <col min="4" max="4" width="40.6640625" style="2" customWidth="1"/>
    <col min="5" max="5" width="44.44140625" style="2" customWidth="1"/>
    <col min="6" max="6" width="13.33203125" style="183" hidden="1" customWidth="1"/>
    <col min="7" max="7" width="13.33203125" style="183" customWidth="1"/>
    <col min="8" max="9" width="12" style="2" customWidth="1"/>
    <col min="10" max="10" width="16.109375" style="2" customWidth="1"/>
    <col min="11" max="22" width="12" style="2" customWidth="1"/>
    <col min="23" max="16384" width="9.109375" style="2"/>
  </cols>
  <sheetData>
    <row r="1" spans="1:23" ht="13.8" thickBot="1">
      <c r="I1" s="34"/>
      <c r="J1" s="3"/>
      <c r="K1" s="3"/>
      <c r="N1"/>
      <c r="O1"/>
      <c r="P1"/>
      <c r="Q1"/>
      <c r="S1"/>
      <c r="T1"/>
      <c r="U1"/>
      <c r="V1"/>
    </row>
    <row r="2" spans="1:23" ht="17.399999999999999" hidden="1">
      <c r="A2" s="4"/>
      <c r="B2" s="5"/>
      <c r="C2" s="5"/>
      <c r="D2" s="6"/>
      <c r="E2" s="7"/>
      <c r="F2" s="187"/>
      <c r="G2" s="187"/>
      <c r="H2" s="8"/>
      <c r="M2" s="8"/>
      <c r="R2" s="8"/>
    </row>
    <row r="3" spans="1:23" ht="17.399999999999999" hidden="1">
      <c r="A3" s="1"/>
      <c r="B3" s="8"/>
      <c r="C3" s="8"/>
      <c r="D3" s="8"/>
      <c r="E3" s="9"/>
      <c r="F3" s="187"/>
      <c r="G3" s="187"/>
      <c r="H3" s="8"/>
      <c r="M3" s="8"/>
      <c r="R3" s="8"/>
    </row>
    <row r="4" spans="1:23" ht="17.399999999999999" hidden="1">
      <c r="A4" s="1"/>
      <c r="B4" s="8"/>
      <c r="C4" s="8"/>
      <c r="D4" s="8"/>
      <c r="E4" s="9"/>
      <c r="F4" s="187"/>
      <c r="G4" s="187"/>
      <c r="H4" s="8"/>
      <c r="I4" s="10"/>
      <c r="M4" s="8"/>
      <c r="R4" s="8"/>
    </row>
    <row r="5" spans="1:23" ht="17.399999999999999" hidden="1">
      <c r="A5" s="1"/>
      <c r="B5" s="8"/>
      <c r="C5" s="8"/>
      <c r="D5" s="8"/>
      <c r="E5" s="9"/>
      <c r="F5" s="187"/>
      <c r="G5" s="187"/>
      <c r="H5" s="8"/>
      <c r="I5" s="10"/>
      <c r="M5" s="8"/>
      <c r="R5" s="8"/>
    </row>
    <row r="6" spans="1:23" ht="17.399999999999999" hidden="1">
      <c r="A6" s="1"/>
      <c r="B6" s="8"/>
      <c r="C6" s="8"/>
      <c r="D6" s="8"/>
      <c r="E6" s="9"/>
      <c r="F6" s="187"/>
      <c r="G6" s="187"/>
      <c r="H6" s="8"/>
      <c r="I6" s="10"/>
      <c r="M6" s="8"/>
      <c r="R6" s="8"/>
    </row>
    <row r="7" spans="1:23" ht="17.399999999999999" hidden="1">
      <c r="A7" s="1"/>
      <c r="B7" s="8" t="s">
        <v>4</v>
      </c>
      <c r="C7" s="8"/>
      <c r="D7" s="8"/>
      <c r="E7" s="9"/>
      <c r="F7" s="187"/>
      <c r="G7" s="187"/>
      <c r="H7" s="8"/>
      <c r="I7" s="10"/>
      <c r="M7" s="8"/>
      <c r="R7" s="8"/>
    </row>
    <row r="8" spans="1:23" ht="18" hidden="1" thickBot="1">
      <c r="A8" s="1"/>
      <c r="B8" s="11"/>
      <c r="C8" s="11"/>
      <c r="D8" s="11"/>
      <c r="E8" s="12"/>
      <c r="F8" s="187"/>
      <c r="G8" s="187"/>
      <c r="H8" s="8"/>
      <c r="M8" s="8"/>
      <c r="R8" s="8"/>
    </row>
    <row r="9" spans="1:23" ht="71.25" customHeight="1">
      <c r="A9" s="326" t="s">
        <v>321</v>
      </c>
      <c r="B9" s="326"/>
      <c r="C9" s="326"/>
      <c r="D9" s="326"/>
      <c r="E9" s="326"/>
      <c r="F9" s="188"/>
      <c r="G9" s="188"/>
      <c r="H9" s="289" t="s">
        <v>63</v>
      </c>
      <c r="I9" s="290"/>
      <c r="J9" s="291" t="s">
        <v>554</v>
      </c>
      <c r="K9" s="292"/>
      <c r="L9" s="291" t="s">
        <v>555</v>
      </c>
      <c r="M9" s="293"/>
      <c r="N9" s="294" t="s">
        <v>556</v>
      </c>
      <c r="O9" s="295"/>
      <c r="P9" s="296" t="s">
        <v>557</v>
      </c>
      <c r="R9" s="40"/>
      <c r="W9" s="297"/>
    </row>
    <row r="10" spans="1:23" ht="21" customHeight="1" thickBot="1"/>
    <row r="11" spans="1:23" s="13" customFormat="1" ht="17.25" customHeight="1">
      <c r="A11" s="200"/>
      <c r="B11" s="201"/>
      <c r="C11" s="202"/>
      <c r="D11" s="203"/>
      <c r="E11" s="204"/>
      <c r="F11" s="237"/>
      <c r="G11" s="348" t="s">
        <v>553</v>
      </c>
      <c r="H11" s="341" t="s">
        <v>54</v>
      </c>
      <c r="I11" s="342"/>
      <c r="J11" s="342"/>
      <c r="K11" s="342"/>
      <c r="L11" s="343"/>
      <c r="M11" s="341" t="s">
        <v>74</v>
      </c>
      <c r="N11" s="342"/>
      <c r="O11" s="342"/>
      <c r="P11" s="342"/>
      <c r="Q11" s="343"/>
      <c r="R11" s="344" t="s">
        <v>57</v>
      </c>
      <c r="S11" s="345"/>
      <c r="T11" s="345"/>
      <c r="U11" s="345"/>
      <c r="V11" s="346"/>
    </row>
    <row r="12" spans="1:23" s="13" customFormat="1" ht="18" customHeight="1">
      <c r="A12" s="205" t="s">
        <v>5</v>
      </c>
      <c r="B12" s="14"/>
      <c r="C12" s="15"/>
      <c r="D12" s="16"/>
      <c r="E12" s="63" t="s">
        <v>6</v>
      </c>
      <c r="F12" s="150" t="s">
        <v>352</v>
      </c>
      <c r="G12" s="349"/>
      <c r="H12" s="65" t="s">
        <v>53</v>
      </c>
      <c r="I12" s="38" t="s">
        <v>55</v>
      </c>
      <c r="J12" s="38" t="s">
        <v>56</v>
      </c>
      <c r="K12" s="38" t="s">
        <v>95</v>
      </c>
      <c r="L12" s="66" t="s">
        <v>96</v>
      </c>
      <c r="M12" s="65" t="s">
        <v>53</v>
      </c>
      <c r="N12" s="38" t="s">
        <v>55</v>
      </c>
      <c r="O12" s="38" t="s">
        <v>56</v>
      </c>
      <c r="P12" s="71" t="s">
        <v>95</v>
      </c>
      <c r="Q12" s="66" t="s">
        <v>96</v>
      </c>
      <c r="R12" s="65" t="s">
        <v>53</v>
      </c>
      <c r="S12" s="42" t="s">
        <v>55</v>
      </c>
      <c r="T12" s="42" t="s">
        <v>56</v>
      </c>
      <c r="U12" s="42" t="s">
        <v>95</v>
      </c>
      <c r="V12" s="206" t="s">
        <v>96</v>
      </c>
    </row>
    <row r="13" spans="1:23" s="13" customFormat="1" ht="26.25" customHeight="1">
      <c r="A13" s="331" t="s">
        <v>58</v>
      </c>
      <c r="B13" s="332"/>
      <c r="C13" s="332"/>
      <c r="D13" s="333"/>
      <c r="E13" s="63"/>
      <c r="F13" s="150"/>
      <c r="G13" s="349"/>
      <c r="H13" s="73">
        <v>254</v>
      </c>
      <c r="I13" s="74">
        <v>30</v>
      </c>
      <c r="J13" s="74">
        <v>29</v>
      </c>
      <c r="K13" s="74">
        <v>141</v>
      </c>
      <c r="L13" s="86">
        <v>54</v>
      </c>
      <c r="M13" s="73">
        <v>254</v>
      </c>
      <c r="N13" s="74">
        <v>30</v>
      </c>
      <c r="O13" s="74">
        <v>29</v>
      </c>
      <c r="P13" s="90">
        <v>141</v>
      </c>
      <c r="Q13" s="86">
        <v>54</v>
      </c>
      <c r="R13" s="73">
        <v>254</v>
      </c>
      <c r="S13" s="74">
        <v>30</v>
      </c>
      <c r="T13" s="74">
        <v>29</v>
      </c>
      <c r="U13" s="74">
        <v>141</v>
      </c>
      <c r="V13" s="86">
        <v>54</v>
      </c>
    </row>
    <row r="14" spans="1:23" s="13" customFormat="1" ht="27.75" customHeight="1" thickBot="1">
      <c r="A14" s="331" t="s">
        <v>59</v>
      </c>
      <c r="B14" s="332"/>
      <c r="C14" s="332"/>
      <c r="D14" s="333"/>
      <c r="E14" s="63"/>
      <c r="F14" s="150"/>
      <c r="G14" s="350"/>
      <c r="H14" s="75">
        <v>253.88999999999959</v>
      </c>
      <c r="I14" s="76">
        <v>63.599999999999973</v>
      </c>
      <c r="J14" s="76">
        <v>63.51</v>
      </c>
      <c r="K14" s="76">
        <v>63.21</v>
      </c>
      <c r="L14" s="87">
        <v>63.570000000000064</v>
      </c>
      <c r="M14" s="75">
        <v>253.88999999999959</v>
      </c>
      <c r="N14" s="76">
        <v>63.599999999999973</v>
      </c>
      <c r="O14" s="76">
        <v>63.51</v>
      </c>
      <c r="P14" s="91">
        <v>63.21</v>
      </c>
      <c r="Q14" s="87">
        <v>63.570000000000064</v>
      </c>
      <c r="R14" s="75">
        <v>253.88999999999959</v>
      </c>
      <c r="S14" s="76">
        <v>63.599999999999973</v>
      </c>
      <c r="T14" s="76">
        <v>63.51</v>
      </c>
      <c r="U14" s="76">
        <v>63.21</v>
      </c>
      <c r="V14" s="87">
        <v>63.570000000000064</v>
      </c>
    </row>
    <row r="15" spans="1:23" s="17" customFormat="1" ht="15.6">
      <c r="A15" s="207" t="s">
        <v>120</v>
      </c>
      <c r="B15" s="49"/>
      <c r="C15" s="48"/>
      <c r="D15" s="50"/>
      <c r="E15" s="64"/>
      <c r="F15" s="151"/>
      <c r="G15" s="283"/>
      <c r="H15" s="67"/>
      <c r="I15" s="51"/>
      <c r="J15" s="51"/>
      <c r="K15" s="51"/>
      <c r="L15" s="68"/>
      <c r="M15" s="67"/>
      <c r="N15" s="51"/>
      <c r="O15" s="51"/>
      <c r="P15" s="72"/>
      <c r="Q15" s="68"/>
      <c r="R15" s="67"/>
      <c r="S15" s="51"/>
      <c r="T15" s="51"/>
      <c r="U15" s="51"/>
      <c r="V15" s="68"/>
    </row>
    <row r="16" spans="1:23" s="17" customFormat="1" ht="19.5" customHeight="1">
      <c r="A16" s="208"/>
      <c r="B16" s="52" t="s">
        <v>119</v>
      </c>
      <c r="C16" s="53"/>
      <c r="D16" s="54"/>
      <c r="E16" s="55"/>
      <c r="F16" s="152"/>
      <c r="G16" s="152"/>
      <c r="H16" s="69"/>
      <c r="I16" s="56"/>
      <c r="J16" s="56"/>
      <c r="K16" s="56"/>
      <c r="L16" s="70"/>
      <c r="M16" s="69"/>
      <c r="N16" s="56"/>
      <c r="O16" s="56"/>
      <c r="P16" s="56"/>
      <c r="Q16" s="70"/>
      <c r="R16" s="69"/>
      <c r="S16" s="56"/>
      <c r="T16" s="56"/>
      <c r="U16" s="56"/>
      <c r="V16" s="70"/>
    </row>
    <row r="17" spans="1:22" s="17" customFormat="1" ht="36.75" customHeight="1">
      <c r="A17" s="209" t="s">
        <v>60</v>
      </c>
      <c r="B17" s="149" t="s">
        <v>7</v>
      </c>
      <c r="C17" s="336" t="s">
        <v>339</v>
      </c>
      <c r="D17" s="347"/>
      <c r="E17" s="347"/>
      <c r="F17" s="153"/>
      <c r="G17" s="157">
        <v>6</v>
      </c>
      <c r="H17" s="249">
        <f>AVERAGE(H$18:H$20)</f>
        <v>4.3546998585867795</v>
      </c>
      <c r="I17" s="250">
        <f t="shared" ref="I17:K17" si="0">AVERAGE(I$18:I$20)</f>
        <v>4.227331846897064</v>
      </c>
      <c r="J17" s="250">
        <f t="shared" si="0"/>
        <v>3.6723824894089163</v>
      </c>
      <c r="K17" s="250">
        <f t="shared" si="0"/>
        <v>4.6576953442470685</v>
      </c>
      <c r="L17" s="285"/>
      <c r="M17" s="249">
        <f>AVERAGE(M$18:M$20)</f>
        <v>4</v>
      </c>
      <c r="N17" s="250">
        <f>AVERAGE(N$18:N$20)</f>
        <v>4</v>
      </c>
      <c r="O17" s="250">
        <f>AVERAGE(O$18:O$20)</f>
        <v>4</v>
      </c>
      <c r="P17" s="250">
        <f>AVERAGE(P$18:P$20)</f>
        <v>5</v>
      </c>
      <c r="Q17" s="285"/>
      <c r="R17" s="249">
        <f>AVERAGE(R$18:R$20)</f>
        <v>1.1978453486740419</v>
      </c>
      <c r="S17" s="250">
        <f>AVERAGE(S$18:S$20)</f>
        <v>1.2128777655810079</v>
      </c>
      <c r="T17" s="250">
        <f>AVERAGE(T$18:T$20)</f>
        <v>1.101587859776185</v>
      </c>
      <c r="U17" s="250">
        <f>AVERAGE(U$18:U$20)</f>
        <v>1.1091165525962743</v>
      </c>
      <c r="V17" s="285"/>
    </row>
    <row r="18" spans="1:22" s="37" customFormat="1" ht="27" customHeight="1">
      <c r="A18" s="210" t="s">
        <v>61</v>
      </c>
      <c r="B18" s="36"/>
      <c r="C18" s="19">
        <v>1.1000000000000001</v>
      </c>
      <c r="D18" s="41" t="s">
        <v>103</v>
      </c>
      <c r="E18" s="58" t="s">
        <v>104</v>
      </c>
      <c r="F18" s="154" t="s">
        <v>353</v>
      </c>
      <c r="G18" s="284"/>
      <c r="H18" s="251">
        <v>4.1737253675320618</v>
      </c>
      <c r="I18" s="252">
        <v>4.083333333333333</v>
      </c>
      <c r="J18" s="252">
        <v>3.6723824894089163</v>
      </c>
      <c r="K18" s="252">
        <v>4.6695286195286183</v>
      </c>
      <c r="L18" s="285"/>
      <c r="M18" s="251">
        <v>4</v>
      </c>
      <c r="N18" s="252">
        <v>4</v>
      </c>
      <c r="O18" s="252">
        <v>4</v>
      </c>
      <c r="P18" s="252">
        <v>5</v>
      </c>
      <c r="Q18" s="285"/>
      <c r="R18" s="251">
        <v>1.2153297570121029</v>
      </c>
      <c r="S18" s="252">
        <v>1.2340942045675147</v>
      </c>
      <c r="T18" s="252">
        <v>1.101587859776185</v>
      </c>
      <c r="U18" s="252">
        <v>1.1122207730339631</v>
      </c>
      <c r="V18" s="285"/>
    </row>
    <row r="19" spans="1:22" s="17" customFormat="1" ht="27" customHeight="1">
      <c r="A19" s="211" t="s">
        <v>61</v>
      </c>
      <c r="B19" s="18"/>
      <c r="C19" s="19">
        <v>1.2</v>
      </c>
      <c r="D19" s="43" t="s">
        <v>105</v>
      </c>
      <c r="E19" s="58" t="s">
        <v>107</v>
      </c>
      <c r="F19" s="154" t="s">
        <v>354</v>
      </c>
      <c r="G19" s="284"/>
      <c r="H19" s="251">
        <v>4.5217391304347823</v>
      </c>
      <c r="I19" s="252">
        <v>4.5217391304347823</v>
      </c>
      <c r="J19" s="286"/>
      <c r="K19" s="286"/>
      <c r="L19" s="285"/>
      <c r="M19" s="251">
        <v>4</v>
      </c>
      <c r="N19" s="252">
        <v>4</v>
      </c>
      <c r="O19" s="286"/>
      <c r="P19" s="286"/>
      <c r="Q19" s="285"/>
      <c r="R19" s="251">
        <v>1.1869523467986205</v>
      </c>
      <c r="S19" s="252">
        <v>1.1869523467986205</v>
      </c>
      <c r="T19" s="286"/>
      <c r="U19" s="286"/>
      <c r="V19" s="285"/>
    </row>
    <row r="20" spans="1:22" s="17" customFormat="1" ht="39.75" customHeight="1">
      <c r="A20" s="211" t="s">
        <v>61</v>
      </c>
      <c r="B20" s="18"/>
      <c r="C20" s="19">
        <v>1.3</v>
      </c>
      <c r="D20" s="43" t="s">
        <v>106</v>
      </c>
      <c r="E20" s="61" t="s">
        <v>338</v>
      </c>
      <c r="F20" s="155" t="s">
        <v>355</v>
      </c>
      <c r="G20" s="155">
        <v>6</v>
      </c>
      <c r="H20" s="251">
        <v>4.3686350777934946</v>
      </c>
      <c r="I20" s="252">
        <v>4.0769230769230766</v>
      </c>
      <c r="J20" s="286"/>
      <c r="K20" s="252">
        <v>4.6458620689655197</v>
      </c>
      <c r="L20" s="285"/>
      <c r="M20" s="251">
        <v>4</v>
      </c>
      <c r="N20" s="252">
        <v>4</v>
      </c>
      <c r="O20" s="286"/>
      <c r="P20" s="252">
        <v>5</v>
      </c>
      <c r="Q20" s="285"/>
      <c r="R20" s="251">
        <v>1.1912539422114024</v>
      </c>
      <c r="S20" s="252">
        <v>1.217586745376888</v>
      </c>
      <c r="T20" s="286"/>
      <c r="U20" s="252">
        <v>1.1060123321585855</v>
      </c>
      <c r="V20" s="285"/>
    </row>
    <row r="21" spans="1:22" s="17" customFormat="1" ht="18.75" customHeight="1">
      <c r="A21" s="208"/>
      <c r="B21" s="52" t="s">
        <v>118</v>
      </c>
      <c r="C21" s="53"/>
      <c r="D21" s="54"/>
      <c r="E21" s="54" t="s">
        <v>64</v>
      </c>
      <c r="F21" s="156"/>
      <c r="G21" s="156"/>
      <c r="H21" s="253"/>
      <c r="I21" s="254"/>
      <c r="J21" s="254"/>
      <c r="K21" s="254"/>
      <c r="L21" s="255"/>
      <c r="M21" s="253"/>
      <c r="N21" s="254"/>
      <c r="O21" s="254"/>
      <c r="P21" s="254"/>
      <c r="Q21" s="255"/>
      <c r="R21" s="253"/>
      <c r="S21" s="254"/>
      <c r="T21" s="254"/>
      <c r="U21" s="254"/>
      <c r="V21" s="255"/>
    </row>
    <row r="22" spans="1:22" s="17" customFormat="1" ht="24" customHeight="1">
      <c r="A22" s="209" t="s">
        <v>60</v>
      </c>
      <c r="B22" s="77" t="s">
        <v>8</v>
      </c>
      <c r="C22" s="79" t="s">
        <v>76</v>
      </c>
      <c r="D22" s="80"/>
      <c r="E22" s="81"/>
      <c r="F22" s="157"/>
      <c r="G22" s="157">
        <v>5</v>
      </c>
      <c r="H22" s="249">
        <f>H23</f>
        <v>4.7315106743349631</v>
      </c>
      <c r="I22" s="250">
        <f>I23</f>
        <v>4.7551724137931037</v>
      </c>
      <c r="J22" s="286"/>
      <c r="K22" s="250">
        <f>K23</f>
        <v>4.8157645939774412</v>
      </c>
      <c r="L22" s="256">
        <f>L23</f>
        <v>4.6217227146705149</v>
      </c>
      <c r="M22" s="249">
        <f>M23</f>
        <v>4.75</v>
      </c>
      <c r="N22" s="250">
        <f>N23</f>
        <v>4.75</v>
      </c>
      <c r="O22" s="286"/>
      <c r="P22" s="250">
        <f>P23</f>
        <v>5</v>
      </c>
      <c r="Q22" s="256">
        <f>Q23</f>
        <v>4.75</v>
      </c>
      <c r="R22" s="249">
        <f>R23</f>
        <v>1.0524762433691013</v>
      </c>
      <c r="S22" s="250">
        <f>S23</f>
        <v>1.1008652835567092</v>
      </c>
      <c r="T22" s="286"/>
      <c r="U22" s="250">
        <f>U23</f>
        <v>0.92141078800420517</v>
      </c>
      <c r="V22" s="256">
        <f>V23</f>
        <v>1.0951453252273691</v>
      </c>
    </row>
    <row r="23" spans="1:22" s="17" customFormat="1" ht="29.25" customHeight="1">
      <c r="A23" s="211" t="s">
        <v>61</v>
      </c>
      <c r="B23" s="18"/>
      <c r="C23" s="19">
        <v>2.1</v>
      </c>
      <c r="D23" s="41" t="s">
        <v>108</v>
      </c>
      <c r="E23" s="58"/>
      <c r="F23" s="154"/>
      <c r="G23" s="154">
        <v>4</v>
      </c>
      <c r="H23" s="257">
        <f>AVERAGE(H$24:H$27)</f>
        <v>4.7315106743349631</v>
      </c>
      <c r="I23" s="258">
        <f>AVERAGE(I$24:I$27)</f>
        <v>4.7551724137931037</v>
      </c>
      <c r="J23" s="286"/>
      <c r="K23" s="258">
        <f>AVERAGE(K$24:K$27)</f>
        <v>4.8157645939774412</v>
      </c>
      <c r="L23" s="259">
        <f>AVERAGE(L$24:L$27)</f>
        <v>4.6217227146705149</v>
      </c>
      <c r="M23" s="257">
        <f>AVERAGE(M$24:M$27)</f>
        <v>4.75</v>
      </c>
      <c r="N23" s="258">
        <f>AVERAGE(N$24:N$27)</f>
        <v>4.75</v>
      </c>
      <c r="O23" s="286"/>
      <c r="P23" s="258">
        <f>AVERAGE(P$24:P$27)</f>
        <v>5</v>
      </c>
      <c r="Q23" s="259">
        <f>AVERAGE(Q$24:Q$27)</f>
        <v>4.75</v>
      </c>
      <c r="R23" s="257">
        <f>AVERAGE(R$24:R$27)</f>
        <v>1.0524762433691013</v>
      </c>
      <c r="S23" s="258">
        <f>AVERAGE(S$24:S$27)</f>
        <v>1.1008652835567092</v>
      </c>
      <c r="T23" s="286"/>
      <c r="U23" s="258">
        <f>AVERAGE(U$24:U$27)</f>
        <v>0.92141078800420517</v>
      </c>
      <c r="V23" s="259">
        <f>AVERAGE(V$24:V$27)</f>
        <v>1.0951453252273691</v>
      </c>
    </row>
    <row r="24" spans="1:22" s="17" customFormat="1" ht="36.75" customHeight="1">
      <c r="A24" s="211" t="s">
        <v>62</v>
      </c>
      <c r="B24" s="18"/>
      <c r="C24" s="19"/>
      <c r="D24" s="41"/>
      <c r="E24" s="58" t="s">
        <v>109</v>
      </c>
      <c r="F24" s="154" t="s">
        <v>356</v>
      </c>
      <c r="G24" s="284"/>
      <c r="H24" s="257">
        <v>5.1334221334221315</v>
      </c>
      <c r="I24" s="258">
        <v>5.3999999999999986</v>
      </c>
      <c r="J24" s="286"/>
      <c r="K24" s="260">
        <v>5.0111091518250745</v>
      </c>
      <c r="L24" s="261">
        <v>4.9660932019375306</v>
      </c>
      <c r="M24" s="257">
        <v>5</v>
      </c>
      <c r="N24" s="258">
        <v>6</v>
      </c>
      <c r="O24" s="286"/>
      <c r="P24" s="260">
        <v>5</v>
      </c>
      <c r="Q24" s="261">
        <v>5</v>
      </c>
      <c r="R24" s="257">
        <v>0.86372665226846312</v>
      </c>
      <c r="S24" s="258">
        <v>0.763211643503657</v>
      </c>
      <c r="T24" s="286"/>
      <c r="U24" s="260">
        <v>0.81256292284250575</v>
      </c>
      <c r="V24" s="261">
        <v>0.95224132088858071</v>
      </c>
    </row>
    <row r="25" spans="1:22" s="17" customFormat="1" ht="36.75" customHeight="1">
      <c r="A25" s="211" t="s">
        <v>62</v>
      </c>
      <c r="B25" s="18"/>
      <c r="C25" s="19"/>
      <c r="D25" s="41"/>
      <c r="E25" s="58" t="s">
        <v>523</v>
      </c>
      <c r="F25" s="154" t="s">
        <v>357</v>
      </c>
      <c r="G25" s="284"/>
      <c r="H25" s="257">
        <v>4.6796737213403885</v>
      </c>
      <c r="I25" s="258">
        <v>4.7</v>
      </c>
      <c r="J25" s="286"/>
      <c r="K25" s="260">
        <v>4.7377954114196985</v>
      </c>
      <c r="L25" s="261">
        <v>4.6018039084683489</v>
      </c>
      <c r="M25" s="257">
        <v>5</v>
      </c>
      <c r="N25" s="258">
        <v>5</v>
      </c>
      <c r="O25" s="286"/>
      <c r="P25" s="260">
        <v>5</v>
      </c>
      <c r="Q25" s="261">
        <v>5</v>
      </c>
      <c r="R25" s="257">
        <v>1.1680523302963364</v>
      </c>
      <c r="S25" s="258">
        <v>1.3560655360339966</v>
      </c>
      <c r="T25" s="286"/>
      <c r="U25" s="260">
        <v>1.0058150240586345</v>
      </c>
      <c r="V25" s="261">
        <v>1.112394500624345</v>
      </c>
    </row>
    <row r="26" spans="1:22" s="17" customFormat="1" ht="36.75" customHeight="1">
      <c r="A26" s="211" t="s">
        <v>62</v>
      </c>
      <c r="B26" s="18"/>
      <c r="C26" s="19"/>
      <c r="D26" s="41"/>
      <c r="E26" s="58" t="s">
        <v>110</v>
      </c>
      <c r="F26" s="154" t="s">
        <v>358</v>
      </c>
      <c r="G26" s="284"/>
      <c r="H26" s="257">
        <v>4.3872657896235561</v>
      </c>
      <c r="I26" s="258">
        <v>4.3000000000000025</v>
      </c>
      <c r="J26" s="286"/>
      <c r="K26" s="260">
        <v>4.6649196366177499</v>
      </c>
      <c r="L26" s="261">
        <v>4.1983561643835623</v>
      </c>
      <c r="M26" s="257">
        <v>4</v>
      </c>
      <c r="N26" s="258">
        <v>4</v>
      </c>
      <c r="O26" s="286"/>
      <c r="P26" s="260">
        <v>5</v>
      </c>
      <c r="Q26" s="261">
        <v>4</v>
      </c>
      <c r="R26" s="257">
        <v>1.2186522362194427</v>
      </c>
      <c r="S26" s="258">
        <v>1.2789522468959724</v>
      </c>
      <c r="T26" s="286"/>
      <c r="U26" s="260">
        <v>0.9723521384733036</v>
      </c>
      <c r="V26" s="261">
        <v>1.3424438115116561</v>
      </c>
    </row>
    <row r="27" spans="1:22" s="17" customFormat="1" ht="36.75" customHeight="1">
      <c r="A27" s="211" t="s">
        <v>62</v>
      </c>
      <c r="B27" s="18"/>
      <c r="C27" s="19"/>
      <c r="D27" s="41"/>
      <c r="E27" s="58" t="s">
        <v>111</v>
      </c>
      <c r="F27" s="154" t="s">
        <v>359</v>
      </c>
      <c r="G27" s="284"/>
      <c r="H27" s="257">
        <v>4.7256810529537798</v>
      </c>
      <c r="I27" s="258">
        <v>4.6206896551724146</v>
      </c>
      <c r="J27" s="286"/>
      <c r="K27" s="260">
        <v>4.8492341760472435</v>
      </c>
      <c r="L27" s="261">
        <v>4.7206375838926169</v>
      </c>
      <c r="M27" s="257">
        <v>5</v>
      </c>
      <c r="N27" s="258">
        <v>4</v>
      </c>
      <c r="O27" s="286"/>
      <c r="P27" s="260">
        <v>5</v>
      </c>
      <c r="Q27" s="261">
        <v>5</v>
      </c>
      <c r="R27" s="257">
        <v>0.95947375469216345</v>
      </c>
      <c r="S27" s="258">
        <v>1.0052317077932111</v>
      </c>
      <c r="T27" s="286"/>
      <c r="U27" s="260">
        <v>0.89491306664237691</v>
      </c>
      <c r="V27" s="261">
        <v>0.97350166788489423</v>
      </c>
    </row>
    <row r="28" spans="1:22" s="17" customFormat="1" ht="43.5" customHeight="1">
      <c r="A28" s="298" t="s">
        <v>61</v>
      </c>
      <c r="B28" s="299"/>
      <c r="C28" s="300">
        <v>2.2000000000000002</v>
      </c>
      <c r="D28" s="301" t="s">
        <v>322</v>
      </c>
      <c r="E28" s="302"/>
      <c r="F28" s="303"/>
      <c r="G28" s="303">
        <v>6</v>
      </c>
      <c r="H28" s="304"/>
      <c r="I28" s="305"/>
      <c r="J28" s="305"/>
      <c r="K28" s="305"/>
      <c r="L28" s="306"/>
      <c r="M28" s="304"/>
      <c r="N28" s="305"/>
      <c r="O28" s="305"/>
      <c r="P28" s="305"/>
      <c r="Q28" s="306"/>
      <c r="R28" s="304"/>
      <c r="S28" s="305"/>
      <c r="T28" s="305"/>
      <c r="U28" s="305"/>
      <c r="V28" s="306"/>
    </row>
    <row r="29" spans="1:22" s="17" customFormat="1" ht="22.5" customHeight="1">
      <c r="A29" s="307" t="s">
        <v>60</v>
      </c>
      <c r="B29" s="308" t="s">
        <v>323</v>
      </c>
      <c r="C29" s="308" t="s">
        <v>324</v>
      </c>
      <c r="D29" s="309"/>
      <c r="E29" s="310"/>
      <c r="F29" s="311"/>
      <c r="G29" s="311">
        <v>4</v>
      </c>
      <c r="H29" s="304"/>
      <c r="I29" s="305"/>
      <c r="J29" s="305"/>
      <c r="K29" s="305"/>
      <c r="L29" s="306"/>
      <c r="M29" s="304"/>
      <c r="N29" s="305"/>
      <c r="O29" s="305"/>
      <c r="P29" s="305"/>
      <c r="Q29" s="306"/>
      <c r="R29" s="304"/>
      <c r="S29" s="305"/>
      <c r="T29" s="305"/>
      <c r="U29" s="305"/>
      <c r="V29" s="306"/>
    </row>
    <row r="30" spans="1:22" s="17" customFormat="1" ht="30" customHeight="1">
      <c r="A30" s="298" t="s">
        <v>61</v>
      </c>
      <c r="B30" s="299"/>
      <c r="C30" s="300">
        <v>3.1</v>
      </c>
      <c r="D30" s="312" t="s">
        <v>325</v>
      </c>
      <c r="E30" s="313"/>
      <c r="F30" s="303"/>
      <c r="G30" s="303">
        <v>4</v>
      </c>
      <c r="H30" s="304"/>
      <c r="I30" s="305"/>
      <c r="J30" s="305"/>
      <c r="K30" s="305"/>
      <c r="L30" s="306"/>
      <c r="M30" s="304"/>
      <c r="N30" s="305"/>
      <c r="O30" s="305"/>
      <c r="P30" s="305"/>
      <c r="Q30" s="306"/>
      <c r="R30" s="304"/>
      <c r="S30" s="305"/>
      <c r="T30" s="305"/>
      <c r="U30" s="305"/>
      <c r="V30" s="306"/>
    </row>
    <row r="31" spans="1:22" s="17" customFormat="1" ht="46.5" customHeight="1">
      <c r="A31" s="298" t="s">
        <v>61</v>
      </c>
      <c r="B31" s="299"/>
      <c r="C31" s="300">
        <v>3.2</v>
      </c>
      <c r="D31" s="312" t="s">
        <v>326</v>
      </c>
      <c r="E31" s="313"/>
      <c r="F31" s="303"/>
      <c r="G31" s="303">
        <v>4</v>
      </c>
      <c r="H31" s="304"/>
      <c r="I31" s="305"/>
      <c r="J31" s="305"/>
      <c r="K31" s="305"/>
      <c r="L31" s="306"/>
      <c r="M31" s="304"/>
      <c r="N31" s="305"/>
      <c r="O31" s="305"/>
      <c r="P31" s="305"/>
      <c r="Q31" s="306"/>
      <c r="R31" s="304"/>
      <c r="S31" s="305"/>
      <c r="T31" s="305"/>
      <c r="U31" s="305"/>
      <c r="V31" s="306"/>
    </row>
    <row r="32" spans="1:22" s="17" customFormat="1" ht="36.75" customHeight="1">
      <c r="A32" s="209" t="s">
        <v>60</v>
      </c>
      <c r="B32" s="77" t="s">
        <v>9</v>
      </c>
      <c r="C32" s="336" t="s">
        <v>340</v>
      </c>
      <c r="D32" s="340"/>
      <c r="E32" s="340"/>
      <c r="F32" s="158"/>
      <c r="G32" s="157">
        <v>5.5</v>
      </c>
      <c r="H32" s="249">
        <f>AVERAGE(H$33:H$36)</f>
        <v>4.6332751119026181</v>
      </c>
      <c r="I32" s="250">
        <f t="shared" ref="I32:U32" si="1">AVERAGE(I$33:I$36)</f>
        <v>4.6059493021346469</v>
      </c>
      <c r="J32" s="250">
        <f t="shared" si="1"/>
        <v>4.4903671970080783</v>
      </c>
      <c r="K32" s="250">
        <f t="shared" si="1"/>
        <v>4.863918574416517</v>
      </c>
      <c r="L32" s="256">
        <f t="shared" si="1"/>
        <v>4.5004726516090523</v>
      </c>
      <c r="M32" s="249">
        <f>AVERAGE(M$33:M$36)</f>
        <v>4.75</v>
      </c>
      <c r="N32" s="250">
        <f>AVERAGE(N$33:N$36)</f>
        <v>5</v>
      </c>
      <c r="O32" s="250">
        <f t="shared" si="1"/>
        <v>4.25</v>
      </c>
      <c r="P32" s="250">
        <f t="shared" si="1"/>
        <v>4.75</v>
      </c>
      <c r="Q32" s="256">
        <f>AVERAGE(Q$33:Q$36)</f>
        <v>4.75</v>
      </c>
      <c r="R32" s="249">
        <f>AVERAGE(R$33:R$36)</f>
        <v>0.95647031890050715</v>
      </c>
      <c r="S32" s="250">
        <f>AVERAGE(S$33:S$36)</f>
        <v>0.824362020596485</v>
      </c>
      <c r="T32" s="250">
        <f t="shared" si="1"/>
        <v>0.91701150489119643</v>
      </c>
      <c r="U32" s="250">
        <f t="shared" si="1"/>
        <v>0.91536026857247432</v>
      </c>
      <c r="V32" s="256">
        <f>AVERAGE(V$33:V$36)</f>
        <v>1.0558205842977568</v>
      </c>
    </row>
    <row r="33" spans="1:22" s="17" customFormat="1" ht="31.5" customHeight="1">
      <c r="A33" s="211" t="s">
        <v>61</v>
      </c>
      <c r="B33" s="18"/>
      <c r="C33" s="19">
        <v>4.0999999999999996</v>
      </c>
      <c r="D33" s="92" t="s">
        <v>97</v>
      </c>
      <c r="E33" s="58" t="s">
        <v>112</v>
      </c>
      <c r="F33" s="154" t="s">
        <v>360</v>
      </c>
      <c r="G33" s="154">
        <v>6</v>
      </c>
      <c r="H33" s="257">
        <v>5.1405400886213553</v>
      </c>
      <c r="I33" s="258">
        <v>5.3103448275862073</v>
      </c>
      <c r="J33" s="258">
        <v>5.1386795837818457</v>
      </c>
      <c r="K33" s="260">
        <v>5.1118421052631557</v>
      </c>
      <c r="L33" s="259">
        <v>4.9973190348525467</v>
      </c>
      <c r="M33" s="257">
        <v>5</v>
      </c>
      <c r="N33" s="258">
        <v>6</v>
      </c>
      <c r="O33" s="258">
        <v>5</v>
      </c>
      <c r="P33" s="260">
        <v>5</v>
      </c>
      <c r="Q33" s="259">
        <v>5</v>
      </c>
      <c r="R33" s="257">
        <v>0.9087191390072874</v>
      </c>
      <c r="S33" s="258">
        <v>0.79887715399191683</v>
      </c>
      <c r="T33" s="258">
        <v>1.0439554675464202</v>
      </c>
      <c r="U33" s="260">
        <v>0.85770424060750405</v>
      </c>
      <c r="V33" s="259">
        <v>0.92584244734935539</v>
      </c>
    </row>
    <row r="34" spans="1:22" s="17" customFormat="1" ht="31.5" customHeight="1">
      <c r="A34" s="211" t="s">
        <v>61</v>
      </c>
      <c r="B34" s="18"/>
      <c r="C34" s="19">
        <v>4.2</v>
      </c>
      <c r="D34" s="43" t="s">
        <v>113</v>
      </c>
      <c r="E34" s="58" t="s">
        <v>114</v>
      </c>
      <c r="F34" s="154" t="s">
        <v>361</v>
      </c>
      <c r="G34" s="154">
        <v>4</v>
      </c>
      <c r="H34" s="257">
        <v>3.8540595442138019</v>
      </c>
      <c r="I34" s="258">
        <v>3.8125</v>
      </c>
      <c r="J34" s="258">
        <v>3.3465320910973086</v>
      </c>
      <c r="K34" s="260">
        <v>4.4019875292283697</v>
      </c>
      <c r="L34" s="259">
        <v>3.6430906389301634</v>
      </c>
      <c r="M34" s="257">
        <v>4</v>
      </c>
      <c r="N34" s="258">
        <v>4</v>
      </c>
      <c r="O34" s="258">
        <v>3</v>
      </c>
      <c r="P34" s="260">
        <v>4</v>
      </c>
      <c r="Q34" s="259">
        <v>4</v>
      </c>
      <c r="R34" s="257">
        <v>1.1144063073030501</v>
      </c>
      <c r="S34" s="258">
        <v>0.73713139768182412</v>
      </c>
      <c r="T34" s="258">
        <v>1.0642227272940761</v>
      </c>
      <c r="U34" s="260">
        <v>1.0496138027753461</v>
      </c>
      <c r="V34" s="259">
        <v>1.2562068695230066</v>
      </c>
    </row>
    <row r="35" spans="1:22" s="17" customFormat="1" ht="29.25" customHeight="1">
      <c r="A35" s="211" t="s">
        <v>61</v>
      </c>
      <c r="B35" s="18"/>
      <c r="C35" s="19">
        <v>4.3</v>
      </c>
      <c r="D35" s="43" t="s">
        <v>115</v>
      </c>
      <c r="E35" s="58" t="s">
        <v>507</v>
      </c>
      <c r="F35" s="154" t="s">
        <v>362</v>
      </c>
      <c r="G35" s="154">
        <v>6</v>
      </c>
      <c r="H35" s="257">
        <v>4.6164443579008871</v>
      </c>
      <c r="I35" s="258">
        <v>4.3809523809523805</v>
      </c>
      <c r="J35" s="258">
        <v>4.5787492156452618</v>
      </c>
      <c r="K35" s="260">
        <v>4.8848300355149696</v>
      </c>
      <c r="L35" s="259">
        <v>4.5500370644922157</v>
      </c>
      <c r="M35" s="257">
        <v>5</v>
      </c>
      <c r="N35" s="258">
        <v>5</v>
      </c>
      <c r="O35" s="258">
        <v>4</v>
      </c>
      <c r="P35" s="260">
        <v>5</v>
      </c>
      <c r="Q35" s="259">
        <v>5</v>
      </c>
      <c r="R35" s="257">
        <v>0.96628835925141221</v>
      </c>
      <c r="S35" s="258">
        <v>1.0102763301717614</v>
      </c>
      <c r="T35" s="258">
        <v>0.8329367180194851</v>
      </c>
      <c r="U35" s="260">
        <v>0.89885616996040063</v>
      </c>
      <c r="V35" s="259">
        <v>1.0641694271107687</v>
      </c>
    </row>
    <row r="36" spans="1:22" s="17" customFormat="1" ht="28.5" customHeight="1">
      <c r="A36" s="211" t="s">
        <v>61</v>
      </c>
      <c r="B36" s="18"/>
      <c r="C36" s="19">
        <v>4.4000000000000004</v>
      </c>
      <c r="D36" s="43" t="s">
        <v>116</v>
      </c>
      <c r="E36" s="58" t="s">
        <v>508</v>
      </c>
      <c r="F36" s="154" t="s">
        <v>363</v>
      </c>
      <c r="G36" s="154">
        <v>6</v>
      </c>
      <c r="H36" s="257">
        <v>4.9220564568744294</v>
      </c>
      <c r="I36" s="258">
        <v>4.92</v>
      </c>
      <c r="J36" s="258">
        <v>4.8975078975078965</v>
      </c>
      <c r="K36" s="258">
        <v>5.0570146276595729</v>
      </c>
      <c r="L36" s="259">
        <v>4.8114438681612848</v>
      </c>
      <c r="M36" s="257">
        <v>5</v>
      </c>
      <c r="N36" s="258">
        <v>5</v>
      </c>
      <c r="O36" s="258">
        <v>5</v>
      </c>
      <c r="P36" s="258">
        <v>5</v>
      </c>
      <c r="Q36" s="259">
        <v>5</v>
      </c>
      <c r="R36" s="257">
        <v>0.8364674700402791</v>
      </c>
      <c r="S36" s="258">
        <v>0.75116320054043784</v>
      </c>
      <c r="T36" s="258">
        <v>0.72693110670480432</v>
      </c>
      <c r="U36" s="258">
        <v>0.85526686094664617</v>
      </c>
      <c r="V36" s="259">
        <v>0.97706359320789671</v>
      </c>
    </row>
    <row r="37" spans="1:22" s="17" customFormat="1" ht="17.25" customHeight="1">
      <c r="A37" s="212"/>
      <c r="B37" s="20" t="s">
        <v>117</v>
      </c>
      <c r="C37" s="21"/>
      <c r="D37" s="22"/>
      <c r="E37" s="23"/>
      <c r="F37" s="159"/>
      <c r="G37" s="159"/>
      <c r="H37" s="253"/>
      <c r="I37" s="254"/>
      <c r="J37" s="254"/>
      <c r="K37" s="254"/>
      <c r="L37" s="255"/>
      <c r="M37" s="253"/>
      <c r="N37" s="254"/>
      <c r="O37" s="254"/>
      <c r="P37" s="254"/>
      <c r="Q37" s="255"/>
      <c r="R37" s="253"/>
      <c r="S37" s="254"/>
      <c r="T37" s="254"/>
      <c r="U37" s="254"/>
      <c r="V37" s="255"/>
    </row>
    <row r="38" spans="1:22" s="17" customFormat="1" ht="26.25" customHeight="1">
      <c r="A38" s="209" t="s">
        <v>60</v>
      </c>
      <c r="B38" s="77" t="s">
        <v>10</v>
      </c>
      <c r="C38" s="79" t="s">
        <v>121</v>
      </c>
      <c r="D38" s="80"/>
      <c r="E38" s="81"/>
      <c r="F38" s="157"/>
      <c r="G38" s="157">
        <v>4</v>
      </c>
      <c r="H38" s="249">
        <f>H41</f>
        <v>4.7305901477119683</v>
      </c>
      <c r="I38" s="286"/>
      <c r="J38" s="286"/>
      <c r="K38" s="250">
        <f>K41</f>
        <v>4.8332190606787808</v>
      </c>
      <c r="L38" s="256">
        <f>L41</f>
        <v>4.6279612347451549</v>
      </c>
      <c r="M38" s="249">
        <f>M41</f>
        <v>5</v>
      </c>
      <c r="N38" s="286"/>
      <c r="O38" s="286"/>
      <c r="P38" s="250">
        <f>P41</f>
        <v>5</v>
      </c>
      <c r="Q38" s="256">
        <f>Q41</f>
        <v>5</v>
      </c>
      <c r="R38" s="249">
        <f>R41</f>
        <v>1.1302234714557657</v>
      </c>
      <c r="S38" s="286"/>
      <c r="T38" s="286"/>
      <c r="U38" s="250">
        <f>U41</f>
        <v>1.0358689305287712</v>
      </c>
      <c r="V38" s="256">
        <f>V41</f>
        <v>1.2245780123827603</v>
      </c>
    </row>
    <row r="39" spans="1:22" s="17" customFormat="1" ht="26.25" customHeight="1">
      <c r="A39" s="298" t="s">
        <v>61</v>
      </c>
      <c r="B39" s="299"/>
      <c r="C39" s="300">
        <v>5.0999999999999996</v>
      </c>
      <c r="D39" s="312" t="s">
        <v>327</v>
      </c>
      <c r="E39" s="314"/>
      <c r="F39" s="303"/>
      <c r="G39" s="303">
        <v>4</v>
      </c>
      <c r="H39" s="304"/>
      <c r="I39" s="305"/>
      <c r="J39" s="305"/>
      <c r="K39" s="305"/>
      <c r="L39" s="306"/>
      <c r="M39" s="304"/>
      <c r="N39" s="305"/>
      <c r="O39" s="305"/>
      <c r="P39" s="305"/>
      <c r="Q39" s="306"/>
      <c r="R39" s="304"/>
      <c r="S39" s="305"/>
      <c r="T39" s="305"/>
      <c r="U39" s="305"/>
      <c r="V39" s="306"/>
    </row>
    <row r="40" spans="1:22" s="17" customFormat="1" ht="43.5" customHeight="1">
      <c r="A40" s="298" t="s">
        <v>61</v>
      </c>
      <c r="B40" s="299"/>
      <c r="C40" s="300">
        <v>5.2</v>
      </c>
      <c r="D40" s="312" t="s">
        <v>328</v>
      </c>
      <c r="E40" s="314"/>
      <c r="F40" s="303"/>
      <c r="G40" s="303">
        <v>4</v>
      </c>
      <c r="H40" s="304"/>
      <c r="I40" s="305"/>
      <c r="J40" s="305"/>
      <c r="K40" s="305"/>
      <c r="L40" s="306"/>
      <c r="M40" s="304"/>
      <c r="N40" s="305"/>
      <c r="O40" s="305"/>
      <c r="P40" s="305"/>
      <c r="Q40" s="306"/>
      <c r="R40" s="304"/>
      <c r="S40" s="305"/>
      <c r="T40" s="305"/>
      <c r="U40" s="305"/>
      <c r="V40" s="306"/>
    </row>
    <row r="41" spans="1:22" s="17" customFormat="1" ht="31.5" customHeight="1">
      <c r="A41" s="211" t="s">
        <v>61</v>
      </c>
      <c r="B41" s="24"/>
      <c r="C41" s="19">
        <v>5.3</v>
      </c>
      <c r="D41" s="108" t="s">
        <v>122</v>
      </c>
      <c r="E41" s="88"/>
      <c r="F41" s="160"/>
      <c r="G41" s="284"/>
      <c r="H41" s="257">
        <f>AVERAGE(H$42:H$43)</f>
        <v>4.7305901477119683</v>
      </c>
      <c r="I41" s="286"/>
      <c r="J41" s="286"/>
      <c r="K41" s="258">
        <f>AVERAGE(K$42:K$43)</f>
        <v>4.8332190606787808</v>
      </c>
      <c r="L41" s="259">
        <f>AVERAGE(L$42:L$43)</f>
        <v>4.6279612347451549</v>
      </c>
      <c r="M41" s="257">
        <f>AVERAGE(M$42:M$43)</f>
        <v>5</v>
      </c>
      <c r="N41" s="286"/>
      <c r="O41" s="286"/>
      <c r="P41" s="258">
        <f>AVERAGE(P$42:P$43)</f>
        <v>5</v>
      </c>
      <c r="Q41" s="259">
        <f>AVERAGE(Q$42:Q$43)</f>
        <v>5</v>
      </c>
      <c r="R41" s="257">
        <f>AVERAGE(R$42:R$43)</f>
        <v>1.1302234714557657</v>
      </c>
      <c r="S41" s="286"/>
      <c r="T41" s="286"/>
      <c r="U41" s="258">
        <f>AVERAGE(U$42:U$43)</f>
        <v>1.0358689305287712</v>
      </c>
      <c r="V41" s="259">
        <f>AVERAGE(V$42:V$43)</f>
        <v>1.2245780123827603</v>
      </c>
    </row>
    <row r="42" spans="1:22" s="17" customFormat="1" ht="30" customHeight="1">
      <c r="A42" s="211" t="s">
        <v>62</v>
      </c>
      <c r="B42" s="24"/>
      <c r="C42" s="19"/>
      <c r="D42" s="82"/>
      <c r="E42" s="105" t="s">
        <v>123</v>
      </c>
      <c r="F42" s="161" t="s">
        <v>364</v>
      </c>
      <c r="G42" s="284"/>
      <c r="H42" s="257">
        <v>4.8332190606787808</v>
      </c>
      <c r="I42" s="286"/>
      <c r="J42" s="286"/>
      <c r="K42" s="258">
        <v>4.8332190606787808</v>
      </c>
      <c r="L42" s="285"/>
      <c r="M42" s="257">
        <v>5</v>
      </c>
      <c r="N42" s="286"/>
      <c r="O42" s="286"/>
      <c r="P42" s="258">
        <v>5</v>
      </c>
      <c r="Q42" s="285"/>
      <c r="R42" s="257">
        <v>1.0358689305287712</v>
      </c>
      <c r="S42" s="286"/>
      <c r="T42" s="286"/>
      <c r="U42" s="258">
        <v>1.0358689305287712</v>
      </c>
      <c r="V42" s="285"/>
    </row>
    <row r="43" spans="1:22" s="17" customFormat="1" ht="28.5" customHeight="1">
      <c r="A43" s="211" t="s">
        <v>62</v>
      </c>
      <c r="B43" s="24"/>
      <c r="C43" s="19"/>
      <c r="D43" s="82"/>
      <c r="E43" s="105" t="s">
        <v>124</v>
      </c>
      <c r="F43" s="161" t="s">
        <v>365</v>
      </c>
      <c r="G43" s="284"/>
      <c r="H43" s="257">
        <v>4.6279612347451549</v>
      </c>
      <c r="I43" s="286"/>
      <c r="J43" s="286"/>
      <c r="K43" s="286"/>
      <c r="L43" s="259">
        <v>4.6279612347451549</v>
      </c>
      <c r="M43" s="257">
        <v>5</v>
      </c>
      <c r="N43" s="286"/>
      <c r="O43" s="286"/>
      <c r="P43" s="286"/>
      <c r="Q43" s="259">
        <v>5</v>
      </c>
      <c r="R43" s="257">
        <v>1.2245780123827603</v>
      </c>
      <c r="S43" s="286"/>
      <c r="T43" s="286"/>
      <c r="U43" s="286"/>
      <c r="V43" s="259">
        <v>1.2245780123827603</v>
      </c>
    </row>
    <row r="44" spans="1:22" s="17" customFormat="1" ht="22.5" customHeight="1">
      <c r="A44" s="207" t="s">
        <v>125</v>
      </c>
      <c r="B44" s="49"/>
      <c r="C44" s="48"/>
      <c r="D44" s="57"/>
      <c r="E44" s="60"/>
      <c r="F44" s="162"/>
      <c r="G44" s="162"/>
      <c r="H44" s="262"/>
      <c r="I44" s="263"/>
      <c r="J44" s="263"/>
      <c r="K44" s="263"/>
      <c r="L44" s="264"/>
      <c r="M44" s="262"/>
      <c r="N44" s="263"/>
      <c r="O44" s="263"/>
      <c r="P44" s="263"/>
      <c r="Q44" s="264"/>
      <c r="R44" s="262"/>
      <c r="S44" s="263"/>
      <c r="T44" s="263"/>
      <c r="U44" s="263"/>
      <c r="V44" s="264"/>
    </row>
    <row r="45" spans="1:22" s="17" customFormat="1" ht="17.25" customHeight="1">
      <c r="A45" s="208"/>
      <c r="B45" s="52" t="s">
        <v>126</v>
      </c>
      <c r="C45" s="53"/>
      <c r="D45" s="54"/>
      <c r="E45" s="55"/>
      <c r="F45" s="152"/>
      <c r="G45" s="152"/>
      <c r="H45" s="253"/>
      <c r="I45" s="254"/>
      <c r="J45" s="254"/>
      <c r="K45" s="254"/>
      <c r="L45" s="255"/>
      <c r="M45" s="253"/>
      <c r="N45" s="254"/>
      <c r="O45" s="254"/>
      <c r="P45" s="254"/>
      <c r="Q45" s="255"/>
      <c r="R45" s="253"/>
      <c r="S45" s="254"/>
      <c r="T45" s="254"/>
      <c r="U45" s="254"/>
      <c r="V45" s="255"/>
    </row>
    <row r="46" spans="1:22" s="17" customFormat="1" ht="23.25" customHeight="1">
      <c r="A46" s="209" t="s">
        <v>60</v>
      </c>
      <c r="B46" s="77" t="s">
        <v>11</v>
      </c>
      <c r="C46" s="79" t="s">
        <v>524</v>
      </c>
      <c r="D46" s="80"/>
      <c r="E46" s="81"/>
      <c r="F46" s="157"/>
      <c r="G46" s="157">
        <v>2</v>
      </c>
      <c r="H46" s="249">
        <f>AVERAGE(H$47,H$50)</f>
        <v>4.3359208705522345</v>
      </c>
      <c r="I46" s="250">
        <f t="shared" ref="I46:U46" si="2">AVERAGE(I$47,I$50)</f>
        <v>4.2022615066093323</v>
      </c>
      <c r="J46" s="286"/>
      <c r="K46" s="250">
        <f t="shared" si="2"/>
        <v>4.4618870377485713</v>
      </c>
      <c r="L46" s="285"/>
      <c r="M46" s="249">
        <f>AVERAGE(M$47,M$50)</f>
        <v>4.25</v>
      </c>
      <c r="N46" s="250">
        <f t="shared" si="2"/>
        <v>4</v>
      </c>
      <c r="O46" s="286"/>
      <c r="P46" s="250">
        <f t="shared" si="2"/>
        <v>4.25</v>
      </c>
      <c r="Q46" s="285"/>
      <c r="R46" s="249">
        <f>AVERAGE(R$47,R$50)</f>
        <v>1.1599937811533245</v>
      </c>
      <c r="S46" s="250">
        <f t="shared" si="2"/>
        <v>1.1961990423189559</v>
      </c>
      <c r="T46" s="286"/>
      <c r="U46" s="250">
        <f t="shared" si="2"/>
        <v>1.120285591642602</v>
      </c>
      <c r="V46" s="285"/>
    </row>
    <row r="47" spans="1:22" s="17" customFormat="1" ht="30" customHeight="1">
      <c r="A47" s="211" t="s">
        <v>61</v>
      </c>
      <c r="B47" s="18"/>
      <c r="C47" s="19">
        <v>6.1</v>
      </c>
      <c r="D47" s="41" t="s">
        <v>127</v>
      </c>
      <c r="E47" s="102"/>
      <c r="F47" s="163"/>
      <c r="G47" s="163">
        <v>2</v>
      </c>
      <c r="H47" s="257">
        <f>AVERAGE(H$48:H$49)</f>
        <v>4.3737275110421097</v>
      </c>
      <c r="I47" s="258">
        <f t="shared" ref="I47:P47" si="3">AVERAGE(I$48:I$49)</f>
        <v>4.2122153209109729</v>
      </c>
      <c r="J47" s="286"/>
      <c r="K47" s="258">
        <f t="shared" si="3"/>
        <v>4.5198533076801137</v>
      </c>
      <c r="L47" s="285"/>
      <c r="M47" s="257">
        <f>AVERAGE(M$48:M$49)</f>
        <v>4.5</v>
      </c>
      <c r="N47" s="258">
        <f t="shared" si="3"/>
        <v>4</v>
      </c>
      <c r="O47" s="286"/>
      <c r="P47" s="258">
        <f t="shared" si="3"/>
        <v>4.5</v>
      </c>
      <c r="Q47" s="285"/>
      <c r="R47" s="257">
        <f>AVERAGE(R$48:R$49)</f>
        <v>1.2018443377414165</v>
      </c>
      <c r="S47" s="258">
        <f t="shared" ref="S47:U47" si="4">AVERAGE(S$48:S$49)</f>
        <v>1.3076525289542942</v>
      </c>
      <c r="T47" s="286"/>
      <c r="U47" s="258">
        <f t="shared" si="4"/>
        <v>1.0890302898383564</v>
      </c>
      <c r="V47" s="285"/>
    </row>
    <row r="48" spans="1:22" s="17" customFormat="1" ht="27" customHeight="1">
      <c r="A48" s="211" t="s">
        <v>62</v>
      </c>
      <c r="B48" s="18"/>
      <c r="C48" s="19"/>
      <c r="D48" s="41"/>
      <c r="E48" s="59" t="s">
        <v>128</v>
      </c>
      <c r="F48" s="164" t="s">
        <v>366</v>
      </c>
      <c r="G48" s="284"/>
      <c r="H48" s="257">
        <v>4.2415039062499993</v>
      </c>
      <c r="I48" s="258">
        <v>4.0434782608695645</v>
      </c>
      <c r="J48" s="286"/>
      <c r="K48" s="260">
        <v>4.4215137956748682</v>
      </c>
      <c r="L48" s="285"/>
      <c r="M48" s="257">
        <v>4</v>
      </c>
      <c r="N48" s="258">
        <v>4</v>
      </c>
      <c r="O48" s="286"/>
      <c r="P48" s="260">
        <v>4</v>
      </c>
      <c r="Q48" s="285"/>
      <c r="R48" s="257">
        <v>1.2437520713448993</v>
      </c>
      <c r="S48" s="258">
        <v>1.3483334375339513</v>
      </c>
      <c r="T48" s="286"/>
      <c r="U48" s="260">
        <v>1.1229470721702466</v>
      </c>
      <c r="V48" s="285"/>
    </row>
    <row r="49" spans="1:22" s="17" customFormat="1" ht="30" customHeight="1">
      <c r="A49" s="211" t="s">
        <v>62</v>
      </c>
      <c r="B49" s="18"/>
      <c r="C49" s="19"/>
      <c r="D49" s="41"/>
      <c r="E49" s="59" t="s">
        <v>129</v>
      </c>
      <c r="F49" s="164" t="s">
        <v>367</v>
      </c>
      <c r="G49" s="284"/>
      <c r="H49" s="257">
        <v>4.50595111583422</v>
      </c>
      <c r="I49" s="258">
        <v>4.3809523809523805</v>
      </c>
      <c r="J49" s="286"/>
      <c r="K49" s="260">
        <v>4.6181928196853583</v>
      </c>
      <c r="L49" s="285"/>
      <c r="M49" s="257">
        <v>5</v>
      </c>
      <c r="N49" s="258">
        <v>4</v>
      </c>
      <c r="O49" s="286"/>
      <c r="P49" s="260">
        <v>5</v>
      </c>
      <c r="Q49" s="285"/>
      <c r="R49" s="257">
        <v>1.1599366041379338</v>
      </c>
      <c r="S49" s="258">
        <v>1.2669716203746373</v>
      </c>
      <c r="T49" s="286"/>
      <c r="U49" s="260">
        <v>1.0551135075064662</v>
      </c>
      <c r="V49" s="285"/>
    </row>
    <row r="50" spans="1:22" s="17" customFormat="1" ht="28.5" customHeight="1">
      <c r="A50" s="211" t="s">
        <v>61</v>
      </c>
      <c r="B50" s="18"/>
      <c r="C50" s="19">
        <v>6.2</v>
      </c>
      <c r="D50" s="108" t="s">
        <v>525</v>
      </c>
      <c r="E50" s="99"/>
      <c r="F50" s="165"/>
      <c r="G50" s="284"/>
      <c r="H50" s="257">
        <f>AVERAGE(H$51:H$52)</f>
        <v>4.2981142300623603</v>
      </c>
      <c r="I50" s="258">
        <f t="shared" ref="I50:U50" si="5">AVERAGE(I$51:I$52)</f>
        <v>4.1923076923076916</v>
      </c>
      <c r="J50" s="286"/>
      <c r="K50" s="258">
        <f t="shared" si="5"/>
        <v>4.4039207678170298</v>
      </c>
      <c r="L50" s="285"/>
      <c r="M50" s="257">
        <f>AVERAGE(M$51:M$52)</f>
        <v>4</v>
      </c>
      <c r="N50" s="258">
        <f t="shared" si="5"/>
        <v>4</v>
      </c>
      <c r="O50" s="286"/>
      <c r="P50" s="258">
        <f t="shared" si="5"/>
        <v>4</v>
      </c>
      <c r="Q50" s="285"/>
      <c r="R50" s="257">
        <f>AVERAGE(R$51:R$52)</f>
        <v>1.1181432245652325</v>
      </c>
      <c r="S50" s="258">
        <f t="shared" si="5"/>
        <v>1.0847455556836174</v>
      </c>
      <c r="T50" s="286"/>
      <c r="U50" s="258">
        <f t="shared" si="5"/>
        <v>1.1515408934468476</v>
      </c>
      <c r="V50" s="285"/>
    </row>
    <row r="51" spans="1:22" s="17" customFormat="1" ht="29.25" customHeight="1">
      <c r="A51" s="211" t="s">
        <v>62</v>
      </c>
      <c r="B51" s="18"/>
      <c r="C51" s="19"/>
      <c r="D51" s="78"/>
      <c r="E51" s="109" t="s">
        <v>130</v>
      </c>
      <c r="F51" s="166" t="s">
        <v>368</v>
      </c>
      <c r="G51" s="284"/>
      <c r="H51" s="257">
        <v>4.1923076923076916</v>
      </c>
      <c r="I51" s="258">
        <v>4.1923076923076916</v>
      </c>
      <c r="J51" s="286"/>
      <c r="K51" s="286"/>
      <c r="L51" s="285"/>
      <c r="M51" s="257">
        <v>4</v>
      </c>
      <c r="N51" s="258">
        <v>4</v>
      </c>
      <c r="O51" s="286"/>
      <c r="P51" s="286"/>
      <c r="Q51" s="285"/>
      <c r="R51" s="257">
        <v>1.0847455556836174</v>
      </c>
      <c r="S51" s="258">
        <v>1.0847455556836174</v>
      </c>
      <c r="T51" s="286"/>
      <c r="U51" s="286"/>
      <c r="V51" s="285"/>
    </row>
    <row r="52" spans="1:22" s="17" customFormat="1" ht="30" customHeight="1">
      <c r="A52" s="211" t="s">
        <v>62</v>
      </c>
      <c r="B52" s="18"/>
      <c r="C52" s="19"/>
      <c r="D52" s="78"/>
      <c r="E52" s="59" t="s">
        <v>131</v>
      </c>
      <c r="F52" s="164" t="s">
        <v>369</v>
      </c>
      <c r="G52" s="284"/>
      <c r="H52" s="257">
        <v>4.4039207678170298</v>
      </c>
      <c r="I52" s="286"/>
      <c r="J52" s="286"/>
      <c r="K52" s="260">
        <v>4.4039207678170298</v>
      </c>
      <c r="L52" s="285"/>
      <c r="M52" s="257">
        <v>4</v>
      </c>
      <c r="N52" s="286"/>
      <c r="O52" s="286"/>
      <c r="P52" s="260">
        <v>4</v>
      </c>
      <c r="Q52" s="285"/>
      <c r="R52" s="257">
        <v>1.1515408934468476</v>
      </c>
      <c r="S52" s="286"/>
      <c r="T52" s="286"/>
      <c r="U52" s="260">
        <v>1.1515408934468476</v>
      </c>
      <c r="V52" s="285"/>
    </row>
    <row r="53" spans="1:22" s="17" customFormat="1" ht="19.5" customHeight="1">
      <c r="A53" s="209" t="s">
        <v>60</v>
      </c>
      <c r="B53" s="77" t="s">
        <v>12</v>
      </c>
      <c r="C53" s="79" t="s">
        <v>98</v>
      </c>
      <c r="D53" s="80"/>
      <c r="E53" s="81"/>
      <c r="F53" s="157"/>
      <c r="G53" s="157">
        <v>3.5</v>
      </c>
      <c r="H53" s="249">
        <f>AVERAGE(H$54:H$55)</f>
        <v>4.1293706293706283</v>
      </c>
      <c r="I53" s="250">
        <f t="shared" ref="I53:S53" si="6">AVERAGE(I$54:I$55)</f>
        <v>4.1293706293706283</v>
      </c>
      <c r="J53" s="286"/>
      <c r="K53" s="286"/>
      <c r="L53" s="285"/>
      <c r="M53" s="249">
        <f>AVERAGE(M$54:M$55)</f>
        <v>4</v>
      </c>
      <c r="N53" s="250">
        <f>AVERAGE(N$54:N$55)</f>
        <v>4</v>
      </c>
      <c r="O53" s="286"/>
      <c r="P53" s="286"/>
      <c r="Q53" s="285"/>
      <c r="R53" s="249">
        <f>AVERAGE(R$54:R$55)</f>
        <v>1.202925474501491</v>
      </c>
      <c r="S53" s="250">
        <f t="shared" si="6"/>
        <v>1.202925474501491</v>
      </c>
      <c r="T53" s="286"/>
      <c r="U53" s="286"/>
      <c r="V53" s="285"/>
    </row>
    <row r="54" spans="1:22" s="17" customFormat="1" ht="29.25" customHeight="1">
      <c r="A54" s="211" t="s">
        <v>61</v>
      </c>
      <c r="B54" s="18"/>
      <c r="C54" s="19">
        <v>7.1</v>
      </c>
      <c r="D54" s="108" t="s">
        <v>132</v>
      </c>
      <c r="E54" s="58" t="s">
        <v>133</v>
      </c>
      <c r="F54" s="154" t="s">
        <v>370</v>
      </c>
      <c r="G54" s="154">
        <v>4</v>
      </c>
      <c r="H54" s="257">
        <v>4.0769230769230766</v>
      </c>
      <c r="I54" s="258">
        <v>4.0769230769230766</v>
      </c>
      <c r="J54" s="286"/>
      <c r="K54" s="286"/>
      <c r="L54" s="285"/>
      <c r="M54" s="257">
        <v>4</v>
      </c>
      <c r="N54" s="258">
        <v>4</v>
      </c>
      <c r="O54" s="286"/>
      <c r="P54" s="286"/>
      <c r="Q54" s="285"/>
      <c r="R54" s="257">
        <v>1.2803149308405148</v>
      </c>
      <c r="S54" s="258">
        <v>1.2803149308405148</v>
      </c>
      <c r="T54" s="286"/>
      <c r="U54" s="286"/>
      <c r="V54" s="285"/>
    </row>
    <row r="55" spans="1:22" s="17" customFormat="1" ht="30" customHeight="1">
      <c r="A55" s="211" t="s">
        <v>61</v>
      </c>
      <c r="B55" s="18"/>
      <c r="C55" s="19">
        <v>7.2</v>
      </c>
      <c r="D55" s="96" t="s">
        <v>77</v>
      </c>
      <c r="E55" s="59" t="s">
        <v>134</v>
      </c>
      <c r="F55" s="164" t="s">
        <v>371</v>
      </c>
      <c r="G55" s="164">
        <v>3</v>
      </c>
      <c r="H55" s="257">
        <v>4.1818181818181808</v>
      </c>
      <c r="I55" s="258">
        <v>4.1818181818181808</v>
      </c>
      <c r="J55" s="286"/>
      <c r="K55" s="286"/>
      <c r="L55" s="285"/>
      <c r="M55" s="257">
        <v>4</v>
      </c>
      <c r="N55" s="258">
        <v>4</v>
      </c>
      <c r="O55" s="286"/>
      <c r="P55" s="286"/>
      <c r="Q55" s="285"/>
      <c r="R55" s="257">
        <v>1.1255360181624672</v>
      </c>
      <c r="S55" s="258">
        <v>1.1255360181624672</v>
      </c>
      <c r="T55" s="286"/>
      <c r="U55" s="286"/>
      <c r="V55" s="285"/>
    </row>
    <row r="56" spans="1:22" s="17" customFormat="1" ht="28.5" customHeight="1">
      <c r="A56" s="209" t="s">
        <v>60</v>
      </c>
      <c r="B56" s="77" t="s">
        <v>13</v>
      </c>
      <c r="C56" s="336" t="s">
        <v>78</v>
      </c>
      <c r="D56" s="340"/>
      <c r="E56" s="340"/>
      <c r="F56" s="158"/>
      <c r="G56" s="157">
        <v>4.71</v>
      </c>
      <c r="H56" s="249">
        <f>AVERAGE(H$59:H$62)</f>
        <v>4.5227848797750845</v>
      </c>
      <c r="I56" s="250">
        <f t="shared" ref="I56:U56" si="7">AVERAGE(I$59:I$62)</f>
        <v>4.5391091219096333</v>
      </c>
      <c r="J56" s="250">
        <f t="shared" si="7"/>
        <v>4.6485981308411208</v>
      </c>
      <c r="K56" s="250">
        <f t="shared" si="7"/>
        <v>4.685866194062914</v>
      </c>
      <c r="L56" s="256">
        <f t="shared" si="7"/>
        <v>4.1675203374510401</v>
      </c>
      <c r="M56" s="249">
        <f>AVERAGE(M$59:M$62)</f>
        <v>4.75</v>
      </c>
      <c r="N56" s="250">
        <f t="shared" si="7"/>
        <v>5</v>
      </c>
      <c r="O56" s="250">
        <f t="shared" si="7"/>
        <v>5</v>
      </c>
      <c r="P56" s="250">
        <f t="shared" si="7"/>
        <v>5</v>
      </c>
      <c r="Q56" s="256">
        <f>AVERAGE(Q$59:Q$62)</f>
        <v>4</v>
      </c>
      <c r="R56" s="249">
        <f>AVERAGE(R$59:R$62)</f>
        <v>1.1028089644503241</v>
      </c>
      <c r="S56" s="250">
        <f t="shared" si="7"/>
        <v>1.158047410576921</v>
      </c>
      <c r="T56" s="250">
        <f t="shared" si="7"/>
        <v>0.84311136548751031</v>
      </c>
      <c r="U56" s="250">
        <f t="shared" si="7"/>
        <v>1.0846122987084195</v>
      </c>
      <c r="V56" s="256">
        <f>AVERAGE(V$59:V$62)</f>
        <v>0.95517079927448012</v>
      </c>
    </row>
    <row r="57" spans="1:22" s="17" customFormat="1" ht="51" customHeight="1">
      <c r="A57" s="298" t="s">
        <v>61</v>
      </c>
      <c r="B57" s="299"/>
      <c r="C57" s="300">
        <v>8.1</v>
      </c>
      <c r="D57" s="312" t="s">
        <v>526</v>
      </c>
      <c r="E57" s="314"/>
      <c r="F57" s="303"/>
      <c r="G57" s="303">
        <v>6</v>
      </c>
      <c r="H57" s="304"/>
      <c r="I57" s="305"/>
      <c r="J57" s="305"/>
      <c r="K57" s="305"/>
      <c r="L57" s="306"/>
      <c r="M57" s="304"/>
      <c r="N57" s="305"/>
      <c r="O57" s="305"/>
      <c r="P57" s="305"/>
      <c r="Q57" s="306"/>
      <c r="R57" s="304"/>
      <c r="S57" s="305"/>
      <c r="T57" s="305"/>
      <c r="U57" s="305"/>
      <c r="V57" s="306"/>
    </row>
    <row r="58" spans="1:22" s="17" customFormat="1" ht="57.75" customHeight="1">
      <c r="A58" s="298" t="s">
        <v>61</v>
      </c>
      <c r="B58" s="299"/>
      <c r="C58" s="300">
        <v>8.1999999999999993</v>
      </c>
      <c r="D58" s="301" t="s">
        <v>527</v>
      </c>
      <c r="E58" s="315"/>
      <c r="F58" s="316"/>
      <c r="G58" s="316">
        <v>6</v>
      </c>
      <c r="H58" s="304"/>
      <c r="I58" s="305"/>
      <c r="J58" s="305"/>
      <c r="K58" s="305"/>
      <c r="L58" s="306"/>
      <c r="M58" s="304"/>
      <c r="N58" s="305"/>
      <c r="O58" s="305"/>
      <c r="P58" s="305"/>
      <c r="Q58" s="306"/>
      <c r="R58" s="304"/>
      <c r="S58" s="305"/>
      <c r="T58" s="305"/>
      <c r="U58" s="305"/>
      <c r="V58" s="306"/>
    </row>
    <row r="59" spans="1:22" s="17" customFormat="1" ht="41.25" customHeight="1">
      <c r="A59" s="211" t="s">
        <v>61</v>
      </c>
      <c r="B59" s="18"/>
      <c r="C59" s="19">
        <v>8.3000000000000007</v>
      </c>
      <c r="D59" s="108" t="s">
        <v>135</v>
      </c>
      <c r="E59" s="58" t="s">
        <v>136</v>
      </c>
      <c r="F59" s="154" t="s">
        <v>372</v>
      </c>
      <c r="G59" s="154">
        <v>5</v>
      </c>
      <c r="H59" s="265">
        <v>4.5217391304347823</v>
      </c>
      <c r="I59" s="258">
        <v>4.5217391304347823</v>
      </c>
      <c r="J59" s="286"/>
      <c r="K59" s="286"/>
      <c r="L59" s="285"/>
      <c r="M59" s="265">
        <v>5</v>
      </c>
      <c r="N59" s="258">
        <v>5</v>
      </c>
      <c r="O59" s="286"/>
      <c r="P59" s="286"/>
      <c r="Q59" s="285"/>
      <c r="R59" s="265">
        <v>1.0265217951163088</v>
      </c>
      <c r="S59" s="258">
        <v>1.0265217951163088</v>
      </c>
      <c r="T59" s="286"/>
      <c r="U59" s="286"/>
      <c r="V59" s="285"/>
    </row>
    <row r="60" spans="1:22" s="17" customFormat="1" ht="32.25" customHeight="1">
      <c r="A60" s="211" t="s">
        <v>61</v>
      </c>
      <c r="B60" s="18"/>
      <c r="C60" s="19">
        <v>8.4</v>
      </c>
      <c r="D60" s="110" t="s">
        <v>137</v>
      </c>
      <c r="E60" s="111" t="s">
        <v>138</v>
      </c>
      <c r="F60" s="167" t="s">
        <v>373</v>
      </c>
      <c r="G60" s="167">
        <v>5</v>
      </c>
      <c r="H60" s="265">
        <v>4.4705882352941178</v>
      </c>
      <c r="I60" s="258">
        <v>4.4705882352941178</v>
      </c>
      <c r="J60" s="286"/>
      <c r="K60" s="286"/>
      <c r="L60" s="285"/>
      <c r="M60" s="265">
        <v>5</v>
      </c>
      <c r="N60" s="258">
        <v>5</v>
      </c>
      <c r="O60" s="286"/>
      <c r="P60" s="286"/>
      <c r="Q60" s="285"/>
      <c r="R60" s="265">
        <v>1.2109048789394552</v>
      </c>
      <c r="S60" s="258">
        <v>1.2109048789394552</v>
      </c>
      <c r="T60" s="286"/>
      <c r="U60" s="286"/>
      <c r="V60" s="285"/>
    </row>
    <row r="61" spans="1:22" s="17" customFormat="1" ht="41.25" customHeight="1">
      <c r="A61" s="211" t="s">
        <v>61</v>
      </c>
      <c r="B61" s="18"/>
      <c r="C61" s="19">
        <v>8.5</v>
      </c>
      <c r="D61" s="108" t="s">
        <v>139</v>
      </c>
      <c r="E61" s="61" t="s">
        <v>341</v>
      </c>
      <c r="F61" s="155" t="s">
        <v>374</v>
      </c>
      <c r="G61" s="155">
        <v>4</v>
      </c>
      <c r="H61" s="266">
        <v>4.6325795477286382</v>
      </c>
      <c r="I61" s="260">
        <v>4.6250000000000009</v>
      </c>
      <c r="J61" s="260">
        <v>4.6485981308411208</v>
      </c>
      <c r="K61" s="286"/>
      <c r="L61" s="285"/>
      <c r="M61" s="266">
        <v>5</v>
      </c>
      <c r="N61" s="260">
        <v>5</v>
      </c>
      <c r="O61" s="260">
        <v>5</v>
      </c>
      <c r="P61" s="286"/>
      <c r="Q61" s="285"/>
      <c r="R61" s="266">
        <v>1.1165870328485925</v>
      </c>
      <c r="S61" s="260">
        <v>1.2367155576749984</v>
      </c>
      <c r="T61" s="260">
        <v>0.84311136548751031</v>
      </c>
      <c r="U61" s="286"/>
      <c r="V61" s="285"/>
    </row>
    <row r="62" spans="1:22" s="17" customFormat="1" ht="43.5" customHeight="1">
      <c r="A62" s="211" t="s">
        <v>61</v>
      </c>
      <c r="B62" s="18"/>
      <c r="C62" s="19">
        <v>8.6</v>
      </c>
      <c r="D62" s="41" t="s">
        <v>140</v>
      </c>
      <c r="E62" s="58" t="s">
        <v>141</v>
      </c>
      <c r="F62" s="154" t="s">
        <v>375</v>
      </c>
      <c r="G62" s="324">
        <v>4</v>
      </c>
      <c r="H62" s="266">
        <v>4.4662326056427961</v>
      </c>
      <c r="I62" s="286"/>
      <c r="J62" s="286"/>
      <c r="K62" s="281">
        <v>4.685866194062914</v>
      </c>
      <c r="L62" s="282">
        <v>4.1675203374510401</v>
      </c>
      <c r="M62" s="266">
        <v>4</v>
      </c>
      <c r="N62" s="286"/>
      <c r="O62" s="286"/>
      <c r="P62" s="279">
        <v>5</v>
      </c>
      <c r="Q62" s="280">
        <v>4</v>
      </c>
      <c r="R62" s="266">
        <v>1.0572221508969397</v>
      </c>
      <c r="S62" s="286"/>
      <c r="T62" s="286"/>
      <c r="U62" s="279">
        <v>1.0846122987084195</v>
      </c>
      <c r="V62" s="280">
        <v>0.95517079927448012</v>
      </c>
    </row>
    <row r="63" spans="1:22" s="17" customFormat="1" ht="43.5" customHeight="1">
      <c r="A63" s="298" t="s">
        <v>61</v>
      </c>
      <c r="B63" s="299"/>
      <c r="C63" s="300">
        <v>8.6999999999999993</v>
      </c>
      <c r="D63" s="301" t="s">
        <v>329</v>
      </c>
      <c r="E63" s="314"/>
      <c r="F63" s="303"/>
      <c r="G63" s="325">
        <v>3</v>
      </c>
      <c r="H63" s="304"/>
      <c r="I63" s="305"/>
      <c r="J63" s="305"/>
      <c r="K63" s="305"/>
      <c r="L63" s="306"/>
      <c r="M63" s="304"/>
      <c r="N63" s="305"/>
      <c r="O63" s="305"/>
      <c r="P63" s="305"/>
      <c r="Q63" s="306"/>
      <c r="R63" s="304"/>
      <c r="S63" s="305"/>
      <c r="T63" s="305"/>
      <c r="U63" s="305"/>
      <c r="V63" s="306"/>
    </row>
    <row r="64" spans="1:22" s="17" customFormat="1" ht="21" customHeight="1">
      <c r="A64" s="208"/>
      <c r="B64" s="52" t="s">
        <v>142</v>
      </c>
      <c r="C64" s="53"/>
      <c r="D64" s="54"/>
      <c r="E64" s="55"/>
      <c r="F64" s="152"/>
      <c r="G64" s="152"/>
      <c r="H64" s="253"/>
      <c r="I64" s="254"/>
      <c r="J64" s="254"/>
      <c r="K64" s="254"/>
      <c r="L64" s="255"/>
      <c r="M64" s="253"/>
      <c r="N64" s="254"/>
      <c r="O64" s="254"/>
      <c r="P64" s="254"/>
      <c r="Q64" s="255"/>
      <c r="R64" s="253"/>
      <c r="S64" s="254"/>
      <c r="T64" s="254"/>
      <c r="U64" s="254"/>
      <c r="V64" s="255"/>
    </row>
    <row r="65" spans="1:22" s="17" customFormat="1" ht="26.25" customHeight="1">
      <c r="A65" s="209" t="s">
        <v>60</v>
      </c>
      <c r="B65" s="77" t="s">
        <v>14</v>
      </c>
      <c r="C65" s="79" t="s">
        <v>342</v>
      </c>
      <c r="D65" s="80"/>
      <c r="E65" s="81"/>
      <c r="F65" s="157"/>
      <c r="G65" s="157">
        <v>4.75</v>
      </c>
      <c r="H65" s="249">
        <f>AVERAGE(H$66:H$68,H$71)</f>
        <v>4.4039625621653187</v>
      </c>
      <c r="I65" s="250">
        <f>AVERAGE(I$66:I$68,I$71)</f>
        <v>4.2255772005772005</v>
      </c>
      <c r="J65" s="286"/>
      <c r="K65" s="250">
        <f t="shared" ref="K65:L65" si="8">AVERAGE(K$66:K$68,K$71)</f>
        <v>4.5998946336952917</v>
      </c>
      <c r="L65" s="256">
        <f t="shared" si="8"/>
        <v>4.3970111047301739</v>
      </c>
      <c r="M65" s="249">
        <f>AVERAGE(M$66:M$68,M$71)</f>
        <v>4.5</v>
      </c>
      <c r="N65" s="250">
        <f>AVERAGE(N$66:N$68,N$71)</f>
        <v>4.25</v>
      </c>
      <c r="O65" s="286"/>
      <c r="P65" s="250">
        <f t="shared" ref="P65:Q65" si="9">AVERAGE(P$66:P$68,P$71)</f>
        <v>4.75</v>
      </c>
      <c r="Q65" s="256">
        <f t="shared" si="9"/>
        <v>4.5</v>
      </c>
      <c r="R65" s="249">
        <f>AVERAGE(R$66:R$68,R$71)</f>
        <v>1.0332823436087375</v>
      </c>
      <c r="S65" s="250">
        <f>AVERAGE(S$66:S$68,S$71)</f>
        <v>1.0603348815165223</v>
      </c>
      <c r="T65" s="286"/>
      <c r="U65" s="250">
        <f t="shared" ref="U65:V65" si="10">AVERAGE(U$66:U$68,U$71)</f>
        <v>0.98824918578498711</v>
      </c>
      <c r="V65" s="256">
        <f t="shared" si="10"/>
        <v>1.0874000932315526</v>
      </c>
    </row>
    <row r="66" spans="1:22" s="17" customFormat="1" ht="36.75" customHeight="1">
      <c r="A66" s="211" t="s">
        <v>61</v>
      </c>
      <c r="B66" s="18"/>
      <c r="C66" s="19">
        <v>9.1</v>
      </c>
      <c r="D66" s="41" t="s">
        <v>143</v>
      </c>
      <c r="E66" s="58" t="s">
        <v>146</v>
      </c>
      <c r="F66" s="154" t="s">
        <v>376</v>
      </c>
      <c r="G66" s="154">
        <v>5</v>
      </c>
      <c r="H66" s="251">
        <v>4.0833333333333339</v>
      </c>
      <c r="I66" s="258">
        <v>4.0833333333333339</v>
      </c>
      <c r="J66" s="286"/>
      <c r="K66" s="286"/>
      <c r="L66" s="285"/>
      <c r="M66" s="251">
        <v>4</v>
      </c>
      <c r="N66" s="258">
        <v>4</v>
      </c>
      <c r="O66" s="286"/>
      <c r="P66" s="286"/>
      <c r="Q66" s="285"/>
      <c r="R66" s="251">
        <v>0.96330703225163816</v>
      </c>
      <c r="S66" s="258">
        <v>0.96330703225163816</v>
      </c>
      <c r="T66" s="286"/>
      <c r="U66" s="286"/>
      <c r="V66" s="285"/>
    </row>
    <row r="67" spans="1:22" s="17" customFormat="1" ht="43.5" customHeight="1">
      <c r="A67" s="211" t="s">
        <v>61</v>
      </c>
      <c r="B67" s="18"/>
      <c r="C67" s="19">
        <v>9.1999999999999993</v>
      </c>
      <c r="D67" s="41" t="s">
        <v>144</v>
      </c>
      <c r="E67" s="58" t="s">
        <v>528</v>
      </c>
      <c r="F67" s="154" t="s">
        <v>377</v>
      </c>
      <c r="G67" s="154">
        <v>4</v>
      </c>
      <c r="H67" s="265">
        <v>4.4483552868350973</v>
      </c>
      <c r="I67" s="267">
        <v>4.0999999999999996</v>
      </c>
      <c r="J67" s="286"/>
      <c r="K67" s="260">
        <v>4.6491426417938566</v>
      </c>
      <c r="L67" s="261">
        <v>4.5430280717901521</v>
      </c>
      <c r="M67" s="265">
        <v>5</v>
      </c>
      <c r="N67" s="267">
        <v>4</v>
      </c>
      <c r="O67" s="286"/>
      <c r="P67" s="260">
        <v>5</v>
      </c>
      <c r="Q67" s="261">
        <v>5</v>
      </c>
      <c r="R67" s="265">
        <v>1.0280695786424145</v>
      </c>
      <c r="S67" s="267">
        <v>1.1039673733189117</v>
      </c>
      <c r="T67" s="286"/>
      <c r="U67" s="260">
        <v>0.93936626920106325</v>
      </c>
      <c r="V67" s="261">
        <v>0.99106390620085782</v>
      </c>
    </row>
    <row r="68" spans="1:22" s="17" customFormat="1" ht="45" customHeight="1">
      <c r="A68" s="211" t="s">
        <v>61</v>
      </c>
      <c r="B68" s="18"/>
      <c r="C68" s="19">
        <v>9.3000000000000007</v>
      </c>
      <c r="D68" s="93" t="s">
        <v>99</v>
      </c>
      <c r="E68" s="61"/>
      <c r="F68" s="155"/>
      <c r="G68" s="155">
        <v>5</v>
      </c>
      <c r="H68" s="265">
        <f>AVERAGE(H$69:H$70)</f>
        <v>4.2659798103110234</v>
      </c>
      <c r="I68" s="267">
        <f>AVERAGE(I$69:I$70)</f>
        <v>3.9007936507936507</v>
      </c>
      <c r="J68" s="286"/>
      <c r="K68" s="267">
        <f>AVERAGE(K$69:K$70)</f>
        <v>4.5506466255967268</v>
      </c>
      <c r="L68" s="268">
        <f>AVERAGE(L$69:L$70)</f>
        <v>4.2509941376701956</v>
      </c>
      <c r="M68" s="265">
        <f>AVERAGE(M$69:M$70)</f>
        <v>4</v>
      </c>
      <c r="N68" s="267">
        <f>AVERAGE(N$69:N$70)</f>
        <v>4</v>
      </c>
      <c r="O68" s="286"/>
      <c r="P68" s="267">
        <f>AVERAGE(P$69:P$70)</f>
        <v>4.5</v>
      </c>
      <c r="Q68" s="268">
        <f>AVERAGE(Q$69:Q$70)</f>
        <v>4</v>
      </c>
      <c r="R68" s="265">
        <f>AVERAGE(R$69:R$70)</f>
        <v>1.1477062676559222</v>
      </c>
      <c r="S68" s="267">
        <f>AVERAGE(S$69:S$70)</f>
        <v>1.1800186246105646</v>
      </c>
      <c r="T68" s="286"/>
      <c r="U68" s="267">
        <f>AVERAGE(U$69:U$70)</f>
        <v>1.0371321023689108</v>
      </c>
      <c r="V68" s="268">
        <f>AVERAGE(V$69:V$70)</f>
        <v>1.1837362802622473</v>
      </c>
    </row>
    <row r="69" spans="1:22" s="17" customFormat="1" ht="33" customHeight="1">
      <c r="A69" s="211" t="s">
        <v>62</v>
      </c>
      <c r="B69" s="18"/>
      <c r="C69" s="19"/>
      <c r="D69" s="93"/>
      <c r="E69" s="103" t="s">
        <v>147</v>
      </c>
      <c r="F69" s="168" t="s">
        <v>378</v>
      </c>
      <c r="G69" s="284"/>
      <c r="H69" s="265">
        <v>4.2193787668057476</v>
      </c>
      <c r="I69" s="267">
        <v>3.8571428571428572</v>
      </c>
      <c r="J69" s="286"/>
      <c r="K69" s="260">
        <v>4.4771719858156001</v>
      </c>
      <c r="L69" s="261">
        <v>4.1927382753403926</v>
      </c>
      <c r="M69" s="265">
        <v>4</v>
      </c>
      <c r="N69" s="267">
        <v>4</v>
      </c>
      <c r="O69" s="286"/>
      <c r="P69" s="260">
        <v>4</v>
      </c>
      <c r="Q69" s="261">
        <v>4</v>
      </c>
      <c r="R69" s="265">
        <v>1.1649598609226157</v>
      </c>
      <c r="S69" s="267">
        <v>1.2669256559297071</v>
      </c>
      <c r="T69" s="286"/>
      <c r="U69" s="260">
        <v>1.0301053905868087</v>
      </c>
      <c r="V69" s="261">
        <v>1.1881140049680845</v>
      </c>
    </row>
    <row r="70" spans="1:22" s="17" customFormat="1" ht="38.25" customHeight="1">
      <c r="A70" s="211" t="s">
        <v>62</v>
      </c>
      <c r="B70" s="18"/>
      <c r="C70" s="19"/>
      <c r="D70" s="93"/>
      <c r="E70" s="103" t="s">
        <v>148</v>
      </c>
      <c r="F70" s="168" t="s">
        <v>379</v>
      </c>
      <c r="G70" s="284"/>
      <c r="H70" s="265">
        <v>4.3125808538162982</v>
      </c>
      <c r="I70" s="267">
        <v>3.9444444444444442</v>
      </c>
      <c r="J70" s="286"/>
      <c r="K70" s="260">
        <v>4.6241212653778536</v>
      </c>
      <c r="L70" s="261">
        <v>4.3092499999999996</v>
      </c>
      <c r="M70" s="265">
        <v>4</v>
      </c>
      <c r="N70" s="267">
        <v>4</v>
      </c>
      <c r="O70" s="286"/>
      <c r="P70" s="260">
        <v>5</v>
      </c>
      <c r="Q70" s="261">
        <v>4</v>
      </c>
      <c r="R70" s="265">
        <v>1.1304526743892285</v>
      </c>
      <c r="S70" s="267">
        <v>1.0931115932914219</v>
      </c>
      <c r="T70" s="286"/>
      <c r="U70" s="260">
        <v>1.0441588141510132</v>
      </c>
      <c r="V70" s="261">
        <v>1.1793585555564101</v>
      </c>
    </row>
    <row r="71" spans="1:22" s="17" customFormat="1" ht="42" customHeight="1">
      <c r="A71" s="211" t="s">
        <v>61</v>
      </c>
      <c r="B71" s="18"/>
      <c r="C71" s="19">
        <v>9.4</v>
      </c>
      <c r="D71" s="41" t="s">
        <v>145</v>
      </c>
      <c r="E71" s="112" t="s">
        <v>149</v>
      </c>
      <c r="F71" s="169" t="s">
        <v>380</v>
      </c>
      <c r="G71" s="169">
        <v>5</v>
      </c>
      <c r="H71" s="257">
        <v>4.8181818181818192</v>
      </c>
      <c r="I71" s="267">
        <v>4.8181818181818192</v>
      </c>
      <c r="J71" s="286"/>
      <c r="K71" s="286"/>
      <c r="L71" s="285"/>
      <c r="M71" s="257">
        <v>5</v>
      </c>
      <c r="N71" s="267">
        <v>5</v>
      </c>
      <c r="O71" s="286"/>
      <c r="P71" s="286"/>
      <c r="Q71" s="285"/>
      <c r="R71" s="257">
        <v>0.99404649588497451</v>
      </c>
      <c r="S71" s="267">
        <v>0.99404649588497451</v>
      </c>
      <c r="T71" s="286"/>
      <c r="U71" s="286"/>
      <c r="V71" s="285"/>
    </row>
    <row r="72" spans="1:22" s="17" customFormat="1" ht="24" customHeight="1">
      <c r="A72" s="208"/>
      <c r="B72" s="52" t="s">
        <v>150</v>
      </c>
      <c r="C72" s="53"/>
      <c r="D72" s="54"/>
      <c r="E72" s="55"/>
      <c r="F72" s="152"/>
      <c r="G72" s="152"/>
      <c r="H72" s="253"/>
      <c r="I72" s="254"/>
      <c r="J72" s="254"/>
      <c r="K72" s="254"/>
      <c r="L72" s="255"/>
      <c r="M72" s="253"/>
      <c r="N72" s="254"/>
      <c r="O72" s="254"/>
      <c r="P72" s="254"/>
      <c r="Q72" s="255"/>
      <c r="R72" s="253"/>
      <c r="S72" s="254"/>
      <c r="T72" s="254"/>
      <c r="U72" s="254"/>
      <c r="V72" s="255"/>
    </row>
    <row r="73" spans="1:22" s="17" customFormat="1" ht="31.5" customHeight="1">
      <c r="A73" s="209" t="s">
        <v>60</v>
      </c>
      <c r="B73" s="77" t="s">
        <v>16</v>
      </c>
      <c r="C73" s="336" t="s">
        <v>15</v>
      </c>
      <c r="D73" s="336"/>
      <c r="E73" s="337"/>
      <c r="F73" s="170"/>
      <c r="G73" s="170">
        <v>4.5</v>
      </c>
      <c r="H73" s="249">
        <f>AVERAGE(H$74:H$75)</f>
        <v>4.0833333333333339</v>
      </c>
      <c r="I73" s="250">
        <f>AVERAGE(I$74:I$75)</f>
        <v>4.0833333333333339</v>
      </c>
      <c r="J73" s="286"/>
      <c r="K73" s="286"/>
      <c r="L73" s="285"/>
      <c r="M73" s="249">
        <f>AVERAGE(M$74:M$75)</f>
        <v>4</v>
      </c>
      <c r="N73" s="250">
        <f>AVERAGE(N$74:N$75)</f>
        <v>4</v>
      </c>
      <c r="O73" s="286"/>
      <c r="P73" s="286"/>
      <c r="Q73" s="285"/>
      <c r="R73" s="249">
        <f>AVERAGE(R$74:R$75)</f>
        <v>1.1314352320281782</v>
      </c>
      <c r="S73" s="250">
        <f>AVERAGE(S$74:S$75)</f>
        <v>1.1314352320281782</v>
      </c>
      <c r="T73" s="286"/>
      <c r="U73" s="286"/>
      <c r="V73" s="285"/>
    </row>
    <row r="74" spans="1:22" s="17" customFormat="1" ht="41.25" customHeight="1">
      <c r="A74" s="211" t="s">
        <v>61</v>
      </c>
      <c r="B74" s="18"/>
      <c r="C74" s="19">
        <v>10.1</v>
      </c>
      <c r="D74" s="43" t="s">
        <v>343</v>
      </c>
      <c r="E74" s="61" t="s">
        <v>151</v>
      </c>
      <c r="F74" s="155" t="s">
        <v>381</v>
      </c>
      <c r="G74" s="155">
        <v>5</v>
      </c>
      <c r="H74" s="266">
        <v>4.166666666666667</v>
      </c>
      <c r="I74" s="260">
        <v>4.166666666666667</v>
      </c>
      <c r="J74" s="286"/>
      <c r="K74" s="286"/>
      <c r="L74" s="285"/>
      <c r="M74" s="266">
        <v>4</v>
      </c>
      <c r="N74" s="260">
        <v>4</v>
      </c>
      <c r="O74" s="286"/>
      <c r="P74" s="286"/>
      <c r="Q74" s="285"/>
      <c r="R74" s="266">
        <v>1.1117840207342227</v>
      </c>
      <c r="S74" s="260">
        <v>1.1117840207342227</v>
      </c>
      <c r="T74" s="286"/>
      <c r="U74" s="286"/>
      <c r="V74" s="285"/>
    </row>
    <row r="75" spans="1:22" s="17" customFormat="1" ht="36.75" customHeight="1">
      <c r="A75" s="211" t="s">
        <v>61</v>
      </c>
      <c r="B75" s="18"/>
      <c r="C75" s="19">
        <v>10.199999999999999</v>
      </c>
      <c r="D75" s="92" t="s">
        <v>100</v>
      </c>
      <c r="E75" s="61" t="s">
        <v>152</v>
      </c>
      <c r="F75" s="155" t="s">
        <v>382</v>
      </c>
      <c r="G75" s="155">
        <v>4</v>
      </c>
      <c r="H75" s="266">
        <v>4</v>
      </c>
      <c r="I75" s="260">
        <v>4</v>
      </c>
      <c r="J75" s="286"/>
      <c r="K75" s="286"/>
      <c r="L75" s="285"/>
      <c r="M75" s="266">
        <v>4</v>
      </c>
      <c r="N75" s="260">
        <v>4</v>
      </c>
      <c r="O75" s="286"/>
      <c r="P75" s="286"/>
      <c r="Q75" s="285"/>
      <c r="R75" s="266">
        <v>1.1510864433221339</v>
      </c>
      <c r="S75" s="260">
        <v>1.1510864433221339</v>
      </c>
      <c r="T75" s="286"/>
      <c r="U75" s="286"/>
      <c r="V75" s="285"/>
    </row>
    <row r="76" spans="1:22" s="17" customFormat="1" ht="24" customHeight="1">
      <c r="A76" s="208"/>
      <c r="B76" s="52" t="s">
        <v>330</v>
      </c>
      <c r="C76" s="53"/>
      <c r="D76" s="54"/>
      <c r="E76" s="55"/>
      <c r="F76" s="152"/>
      <c r="G76" s="152"/>
      <c r="H76" s="253"/>
      <c r="I76" s="254"/>
      <c r="J76" s="254"/>
      <c r="K76" s="254"/>
      <c r="L76" s="255"/>
      <c r="M76" s="253"/>
      <c r="N76" s="254"/>
      <c r="O76" s="254"/>
      <c r="P76" s="254"/>
      <c r="Q76" s="255"/>
      <c r="R76" s="253"/>
      <c r="S76" s="254"/>
      <c r="T76" s="254"/>
      <c r="U76" s="254"/>
      <c r="V76" s="255"/>
    </row>
    <row r="77" spans="1:22" s="17" customFormat="1" ht="29.25" customHeight="1">
      <c r="A77" s="307" t="s">
        <v>60</v>
      </c>
      <c r="B77" s="308" t="s">
        <v>331</v>
      </c>
      <c r="C77" s="317" t="s">
        <v>332</v>
      </c>
      <c r="D77" s="309"/>
      <c r="E77" s="310"/>
      <c r="F77" s="311"/>
      <c r="G77" s="311">
        <v>5</v>
      </c>
      <c r="H77" s="304"/>
      <c r="I77" s="305"/>
      <c r="J77" s="305"/>
      <c r="K77" s="305"/>
      <c r="L77" s="306"/>
      <c r="M77" s="304"/>
      <c r="N77" s="305"/>
      <c r="O77" s="305"/>
      <c r="P77" s="305"/>
      <c r="Q77" s="306"/>
      <c r="R77" s="304"/>
      <c r="S77" s="305"/>
      <c r="T77" s="305"/>
      <c r="U77" s="305"/>
      <c r="V77" s="306"/>
    </row>
    <row r="78" spans="1:22" s="17" customFormat="1" ht="43.5" customHeight="1">
      <c r="A78" s="298" t="s">
        <v>61</v>
      </c>
      <c r="B78" s="299"/>
      <c r="C78" s="300">
        <v>11.1</v>
      </c>
      <c r="D78" s="301" t="s">
        <v>509</v>
      </c>
      <c r="E78" s="302"/>
      <c r="F78" s="303"/>
      <c r="G78" s="303">
        <v>5</v>
      </c>
      <c r="H78" s="304"/>
      <c r="I78" s="305"/>
      <c r="J78" s="305"/>
      <c r="K78" s="305"/>
      <c r="L78" s="306"/>
      <c r="M78" s="304"/>
      <c r="N78" s="305"/>
      <c r="O78" s="305"/>
      <c r="P78" s="305"/>
      <c r="Q78" s="306"/>
      <c r="R78" s="304"/>
      <c r="S78" s="305"/>
      <c r="T78" s="305"/>
      <c r="U78" s="305"/>
      <c r="V78" s="306"/>
    </row>
    <row r="79" spans="1:22" s="17" customFormat="1" ht="36.75" customHeight="1">
      <c r="A79" s="298" t="s">
        <v>61</v>
      </c>
      <c r="B79" s="299"/>
      <c r="C79" s="300">
        <v>11.2</v>
      </c>
      <c r="D79" s="301" t="s">
        <v>333</v>
      </c>
      <c r="E79" s="302"/>
      <c r="F79" s="303"/>
      <c r="G79" s="303">
        <v>5</v>
      </c>
      <c r="H79" s="304"/>
      <c r="I79" s="305"/>
      <c r="J79" s="305"/>
      <c r="K79" s="305"/>
      <c r="L79" s="306"/>
      <c r="M79" s="304"/>
      <c r="N79" s="305"/>
      <c r="O79" s="305"/>
      <c r="P79" s="305"/>
      <c r="Q79" s="306"/>
      <c r="R79" s="304"/>
      <c r="S79" s="305"/>
      <c r="T79" s="305"/>
      <c r="U79" s="305"/>
      <c r="V79" s="306"/>
    </row>
    <row r="80" spans="1:22" s="17" customFormat="1" ht="30.75" customHeight="1">
      <c r="A80" s="209" t="s">
        <v>60</v>
      </c>
      <c r="B80" s="77" t="s">
        <v>18</v>
      </c>
      <c r="C80" s="334" t="s">
        <v>153</v>
      </c>
      <c r="D80" s="334"/>
      <c r="E80" s="335"/>
      <c r="F80" s="171"/>
      <c r="G80" s="171">
        <v>5</v>
      </c>
      <c r="H80" s="249">
        <f>AVERAGE(H$81:H$83)</f>
        <v>3.5909750532861282</v>
      </c>
      <c r="I80" s="286"/>
      <c r="J80" s="250">
        <f t="shared" ref="J80:L80" si="11">AVERAGE(J$81:J$83)</f>
        <v>2.6739424309953659</v>
      </c>
      <c r="K80" s="250">
        <f t="shared" si="11"/>
        <v>3.9510728274224287</v>
      </c>
      <c r="L80" s="256">
        <f t="shared" si="11"/>
        <v>3.5719443192095444</v>
      </c>
      <c r="M80" s="249">
        <f>AVERAGE(M$81:M$83)</f>
        <v>4</v>
      </c>
      <c r="N80" s="286"/>
      <c r="O80" s="250">
        <f t="shared" ref="O80:Q80" si="12">AVERAGE(O$81:O$83)</f>
        <v>2.5</v>
      </c>
      <c r="P80" s="250">
        <f t="shared" si="12"/>
        <v>4</v>
      </c>
      <c r="Q80" s="256">
        <f t="shared" si="12"/>
        <v>4</v>
      </c>
      <c r="R80" s="249">
        <f>AVERAGE(R$81:R$83)</f>
        <v>1.3294949879350619</v>
      </c>
      <c r="S80" s="286"/>
      <c r="T80" s="250">
        <f t="shared" ref="T80:V80" si="13">AVERAGE(T$81:T$83)</f>
        <v>1.0343222081173167</v>
      </c>
      <c r="U80" s="250">
        <f t="shared" si="13"/>
        <v>1.3013220678582116</v>
      </c>
      <c r="V80" s="256">
        <f t="shared" si="13"/>
        <v>1.25599194074019</v>
      </c>
    </row>
    <row r="81" spans="1:22" s="17" customFormat="1" ht="39.75" customHeight="1">
      <c r="A81" s="213" t="s">
        <v>61</v>
      </c>
      <c r="B81" s="39"/>
      <c r="C81" s="19">
        <v>12.1</v>
      </c>
      <c r="D81" s="41" t="s">
        <v>154</v>
      </c>
      <c r="E81" s="190" t="s">
        <v>510</v>
      </c>
      <c r="F81" s="214" t="s">
        <v>383</v>
      </c>
      <c r="G81" s="284"/>
      <c r="H81" s="266">
        <v>3.4051996720927518</v>
      </c>
      <c r="I81" s="286"/>
      <c r="J81" s="258">
        <v>2.6648877438351124</v>
      </c>
      <c r="K81" s="260">
        <v>4.0418155825589723</v>
      </c>
      <c r="L81" s="261">
        <v>3.4813161375661381</v>
      </c>
      <c r="M81" s="266">
        <v>4</v>
      </c>
      <c r="N81" s="286"/>
      <c r="O81" s="258">
        <v>2</v>
      </c>
      <c r="P81" s="260">
        <v>4</v>
      </c>
      <c r="Q81" s="261">
        <v>4</v>
      </c>
      <c r="R81" s="266">
        <v>1.2760195286524982</v>
      </c>
      <c r="S81" s="286"/>
      <c r="T81" s="258">
        <v>1.0426560878693441</v>
      </c>
      <c r="U81" s="260">
        <v>1.2640919750604203</v>
      </c>
      <c r="V81" s="261">
        <v>1.1438182675776247</v>
      </c>
    </row>
    <row r="82" spans="1:22" s="17" customFormat="1" ht="42.75" customHeight="1">
      <c r="A82" s="213" t="s">
        <v>61</v>
      </c>
      <c r="B82" s="39"/>
      <c r="C82" s="19">
        <v>12.2</v>
      </c>
      <c r="D82" s="41" t="s">
        <v>155</v>
      </c>
      <c r="E82" s="112" t="s">
        <v>157</v>
      </c>
      <c r="F82" s="169" t="s">
        <v>384</v>
      </c>
      <c r="G82" s="169">
        <v>5</v>
      </c>
      <c r="H82" s="266">
        <v>3.4927577125658393</v>
      </c>
      <c r="I82" s="286"/>
      <c r="J82" s="258">
        <v>2.6829971181556198</v>
      </c>
      <c r="K82" s="260">
        <v>3.9364351245085198</v>
      </c>
      <c r="L82" s="261">
        <v>3.6625725008529511</v>
      </c>
      <c r="M82" s="266">
        <v>4</v>
      </c>
      <c r="N82" s="286"/>
      <c r="O82" s="258">
        <v>3</v>
      </c>
      <c r="P82" s="260">
        <v>4</v>
      </c>
      <c r="Q82" s="261">
        <v>4</v>
      </c>
      <c r="R82" s="266">
        <v>1.3279061796164719</v>
      </c>
      <c r="S82" s="286"/>
      <c r="T82" s="258">
        <v>1.0259883283652893</v>
      </c>
      <c r="U82" s="260">
        <v>1.2553149729779991</v>
      </c>
      <c r="V82" s="261">
        <v>1.3681656139027552</v>
      </c>
    </row>
    <row r="83" spans="1:22" s="17" customFormat="1" ht="31.5" customHeight="1">
      <c r="A83" s="213" t="s">
        <v>61</v>
      </c>
      <c r="B83" s="39"/>
      <c r="C83" s="19">
        <v>12.3</v>
      </c>
      <c r="D83" s="41" t="s">
        <v>156</v>
      </c>
      <c r="E83" s="112" t="s">
        <v>529</v>
      </c>
      <c r="F83" s="169" t="s">
        <v>385</v>
      </c>
      <c r="G83" s="169">
        <v>5</v>
      </c>
      <c r="H83" s="266">
        <v>3.8749677751997935</v>
      </c>
      <c r="I83" s="286"/>
      <c r="J83" s="286"/>
      <c r="K83" s="260">
        <v>3.8749677751997935</v>
      </c>
      <c r="L83" s="285"/>
      <c r="M83" s="266">
        <v>4</v>
      </c>
      <c r="N83" s="286"/>
      <c r="O83" s="286"/>
      <c r="P83" s="260">
        <v>4</v>
      </c>
      <c r="Q83" s="285"/>
      <c r="R83" s="266">
        <v>1.3845592555362158</v>
      </c>
      <c r="S83" s="286"/>
      <c r="T83" s="286"/>
      <c r="U83" s="260">
        <v>1.3845592555362158</v>
      </c>
      <c r="V83" s="285"/>
    </row>
    <row r="84" spans="1:22" s="17" customFormat="1" ht="24.75" customHeight="1">
      <c r="A84" s="207" t="s">
        <v>158</v>
      </c>
      <c r="B84" s="49"/>
      <c r="C84" s="48"/>
      <c r="D84" s="57"/>
      <c r="E84" s="60"/>
      <c r="F84" s="162"/>
      <c r="G84" s="162"/>
      <c r="H84" s="262"/>
      <c r="I84" s="263"/>
      <c r="J84" s="263"/>
      <c r="K84" s="263"/>
      <c r="L84" s="264"/>
      <c r="M84" s="262"/>
      <c r="N84" s="263"/>
      <c r="O84" s="263"/>
      <c r="P84" s="263"/>
      <c r="Q84" s="264"/>
      <c r="R84" s="262"/>
      <c r="S84" s="263"/>
      <c r="T84" s="263"/>
      <c r="U84" s="263"/>
      <c r="V84" s="264"/>
    </row>
    <row r="85" spans="1:22" s="17" customFormat="1" ht="17.25" customHeight="1">
      <c r="A85" s="208"/>
      <c r="B85" s="52" t="s">
        <v>17</v>
      </c>
      <c r="C85" s="53"/>
      <c r="D85" s="54"/>
      <c r="E85" s="55"/>
      <c r="F85" s="152"/>
      <c r="G85" s="152"/>
      <c r="H85" s="253"/>
      <c r="I85" s="254"/>
      <c r="J85" s="254"/>
      <c r="K85" s="254"/>
      <c r="L85" s="255"/>
      <c r="M85" s="253"/>
      <c r="N85" s="254"/>
      <c r="O85" s="254"/>
      <c r="P85" s="254"/>
      <c r="Q85" s="255"/>
      <c r="R85" s="253"/>
      <c r="S85" s="254"/>
      <c r="T85" s="254"/>
      <c r="U85" s="254"/>
      <c r="V85" s="255"/>
    </row>
    <row r="86" spans="1:22" s="17" customFormat="1" ht="33.75" customHeight="1">
      <c r="A86" s="209" t="s">
        <v>60</v>
      </c>
      <c r="B86" s="77" t="s">
        <v>159</v>
      </c>
      <c r="C86" s="334" t="s">
        <v>530</v>
      </c>
      <c r="D86" s="334"/>
      <c r="E86" s="335"/>
      <c r="F86" s="171"/>
      <c r="G86" s="171">
        <v>5</v>
      </c>
      <c r="H86" s="249">
        <f>AVERAGE(H$87:H$88)</f>
        <v>4.6348425778325542</v>
      </c>
      <c r="I86" s="286"/>
      <c r="J86" s="250">
        <f t="shared" ref="J86:L86" si="14">AVERAGE(J$87:J$88)</f>
        <v>4.3830330621375388</v>
      </c>
      <c r="K86" s="250">
        <f>AVERAGE(K$87:K$88)</f>
        <v>4.7804174282158147</v>
      </c>
      <c r="L86" s="256">
        <f t="shared" si="14"/>
        <v>5.0833777777777778</v>
      </c>
      <c r="M86" s="249">
        <f>AVERAGE(M$87:M$88)</f>
        <v>4.5</v>
      </c>
      <c r="N86" s="286"/>
      <c r="O86" s="250">
        <f t="shared" ref="O86:Q86" si="15">AVERAGE(O$87:O$88)</f>
        <v>4.5</v>
      </c>
      <c r="P86" s="250">
        <f>AVERAGE(P$87:P$88)</f>
        <v>5</v>
      </c>
      <c r="Q86" s="256">
        <f t="shared" si="15"/>
        <v>5</v>
      </c>
      <c r="R86" s="249">
        <f>AVERAGE(R$87:R$88)</f>
        <v>0.96587855825228952</v>
      </c>
      <c r="S86" s="286"/>
      <c r="T86" s="250">
        <f t="shared" ref="T86:V86" si="16">AVERAGE(T$87:T$88)</f>
        <v>0.98059580213631958</v>
      </c>
      <c r="U86" s="250">
        <f>AVERAGE(U$87:U$88)</f>
        <v>0.92353186923078379</v>
      </c>
      <c r="V86" s="256">
        <f t="shared" si="16"/>
        <v>0.73784519611764487</v>
      </c>
    </row>
    <row r="87" spans="1:22" s="17" customFormat="1" ht="68.25" customHeight="1">
      <c r="A87" s="211" t="s">
        <v>61</v>
      </c>
      <c r="B87" s="18"/>
      <c r="C87" s="19">
        <v>13.1</v>
      </c>
      <c r="D87" s="41" t="s">
        <v>531</v>
      </c>
      <c r="E87" s="59" t="s">
        <v>161</v>
      </c>
      <c r="F87" s="164" t="s">
        <v>386</v>
      </c>
      <c r="G87" s="284"/>
      <c r="H87" s="257">
        <v>4.3630434782608694</v>
      </c>
      <c r="I87" s="286"/>
      <c r="J87" s="258">
        <v>4.0419524001613549</v>
      </c>
      <c r="K87" s="258">
        <v>4.6462113127001041</v>
      </c>
      <c r="L87" s="285"/>
      <c r="M87" s="257">
        <v>4</v>
      </c>
      <c r="N87" s="286"/>
      <c r="O87" s="258">
        <v>4</v>
      </c>
      <c r="P87" s="258">
        <v>5</v>
      </c>
      <c r="Q87" s="285"/>
      <c r="R87" s="257">
        <v>1.149035024944679</v>
      </c>
      <c r="S87" s="286"/>
      <c r="T87" s="258">
        <v>1.2198841386822987</v>
      </c>
      <c r="U87" s="258">
        <v>1.0111040778120455</v>
      </c>
      <c r="V87" s="285"/>
    </row>
    <row r="88" spans="1:22" s="17" customFormat="1" ht="42" customHeight="1">
      <c r="A88" s="211" t="s">
        <v>61</v>
      </c>
      <c r="B88" s="18"/>
      <c r="C88" s="19">
        <v>13.2</v>
      </c>
      <c r="D88" s="41" t="s">
        <v>160</v>
      </c>
      <c r="E88" s="59" t="s">
        <v>162</v>
      </c>
      <c r="F88" s="164" t="s">
        <v>387</v>
      </c>
      <c r="G88" s="164">
        <v>5</v>
      </c>
      <c r="H88" s="257">
        <v>4.9066416774042398</v>
      </c>
      <c r="I88" s="286"/>
      <c r="J88" s="258">
        <v>4.7241137241137219</v>
      </c>
      <c r="K88" s="258">
        <v>4.9146235437315244</v>
      </c>
      <c r="L88" s="259">
        <v>5.0833777777777778</v>
      </c>
      <c r="M88" s="257">
        <v>5</v>
      </c>
      <c r="N88" s="286"/>
      <c r="O88" s="258">
        <v>5</v>
      </c>
      <c r="P88" s="258">
        <v>5</v>
      </c>
      <c r="Q88" s="259">
        <v>5</v>
      </c>
      <c r="R88" s="257">
        <v>0.78272209155990013</v>
      </c>
      <c r="S88" s="286"/>
      <c r="T88" s="258">
        <v>0.74130746559034044</v>
      </c>
      <c r="U88" s="258">
        <v>0.8359596606495221</v>
      </c>
      <c r="V88" s="259">
        <v>0.73784519611764487</v>
      </c>
    </row>
    <row r="89" spans="1:22" s="17" customFormat="1" ht="24.75" customHeight="1">
      <c r="A89" s="209" t="s">
        <v>60</v>
      </c>
      <c r="B89" s="77" t="s">
        <v>334</v>
      </c>
      <c r="C89" s="79" t="s">
        <v>19</v>
      </c>
      <c r="D89" s="80"/>
      <c r="E89" s="81"/>
      <c r="F89" s="157"/>
      <c r="G89" s="284"/>
      <c r="H89" s="249">
        <f>AVERAGE(H$90:H$93)</f>
        <v>4.2153287283770293</v>
      </c>
      <c r="I89" s="286"/>
      <c r="J89" s="250">
        <f>AVERAGE(J$90:J$93)</f>
        <v>3.6475022359155758</v>
      </c>
      <c r="K89" s="250">
        <f t="shared" ref="K89" si="17">AVERAGE(K$90:K$93)</f>
        <v>4.4181938444587159</v>
      </c>
      <c r="L89" s="256">
        <f>AVERAGE(L$90:L$93)</f>
        <v>4.406013650617969</v>
      </c>
      <c r="M89" s="249">
        <f>AVERAGE(M$90:M$93)</f>
        <v>4</v>
      </c>
      <c r="N89" s="286"/>
      <c r="O89" s="250">
        <f>AVERAGE(O$90:O$93)</f>
        <v>3.6666666666666665</v>
      </c>
      <c r="P89" s="250">
        <f t="shared" ref="P89" si="18">AVERAGE(P$90:P$93)</f>
        <v>4.25</v>
      </c>
      <c r="Q89" s="256">
        <f>AVERAGE(Q$90:Q$93)</f>
        <v>4</v>
      </c>
      <c r="R89" s="249">
        <f>AVERAGE(R$90:R$93)</f>
        <v>1.0506589514693658</v>
      </c>
      <c r="S89" s="286"/>
      <c r="T89" s="250">
        <f>AVERAGE(T$90:T$93)</f>
        <v>0.8594536452119117</v>
      </c>
      <c r="U89" s="250">
        <f t="shared" ref="U89" si="19">AVERAGE(U$90:U$93)</f>
        <v>1.0598711257132312</v>
      </c>
      <c r="V89" s="256">
        <f>AVERAGE(V$90:V$93)</f>
        <v>1.0239900029858542</v>
      </c>
    </row>
    <row r="90" spans="1:22" s="17" customFormat="1" ht="27.75" customHeight="1">
      <c r="A90" s="211" t="s">
        <v>61</v>
      </c>
      <c r="B90" s="18"/>
      <c r="C90" s="19">
        <v>14.1</v>
      </c>
      <c r="D90" s="95" t="s">
        <v>65</v>
      </c>
      <c r="E90" s="59" t="s">
        <v>164</v>
      </c>
      <c r="F90" s="164" t="s">
        <v>388</v>
      </c>
      <c r="G90" s="284"/>
      <c r="H90" s="257">
        <v>4.4304188380621516</v>
      </c>
      <c r="I90" s="286"/>
      <c r="J90" s="258">
        <v>4.0201096892138937</v>
      </c>
      <c r="K90" s="258">
        <v>4.730370865352489</v>
      </c>
      <c r="L90" s="285"/>
      <c r="M90" s="257">
        <v>4</v>
      </c>
      <c r="N90" s="286"/>
      <c r="O90" s="258">
        <v>4</v>
      </c>
      <c r="P90" s="258">
        <v>5</v>
      </c>
      <c r="Q90" s="285"/>
      <c r="R90" s="257">
        <v>0.94335431482856535</v>
      </c>
      <c r="S90" s="286"/>
      <c r="T90" s="258">
        <v>0.53332147257777829</v>
      </c>
      <c r="U90" s="258">
        <v>1.0621862593033082</v>
      </c>
      <c r="V90" s="285"/>
    </row>
    <row r="91" spans="1:22" s="17" customFormat="1" ht="42.75" customHeight="1">
      <c r="A91" s="211" t="s">
        <v>61</v>
      </c>
      <c r="B91" s="18"/>
      <c r="C91" s="19">
        <v>14.2</v>
      </c>
      <c r="D91" s="95" t="s">
        <v>20</v>
      </c>
      <c r="E91" s="59" t="s">
        <v>165</v>
      </c>
      <c r="F91" s="164" t="s">
        <v>389</v>
      </c>
      <c r="G91" s="284"/>
      <c r="H91" s="257">
        <v>3.6441852407899291</v>
      </c>
      <c r="I91" s="286"/>
      <c r="J91" s="258">
        <v>2.8579923050017486</v>
      </c>
      <c r="K91" s="258">
        <v>4.0317241379310333</v>
      </c>
      <c r="L91" s="285"/>
      <c r="M91" s="257">
        <v>4</v>
      </c>
      <c r="N91" s="286"/>
      <c r="O91" s="258">
        <v>3</v>
      </c>
      <c r="P91" s="258">
        <v>4</v>
      </c>
      <c r="Q91" s="285"/>
      <c r="R91" s="257">
        <v>1.2081399510156394</v>
      </c>
      <c r="S91" s="286"/>
      <c r="T91" s="258">
        <v>0.97156843558248229</v>
      </c>
      <c r="U91" s="258">
        <v>1.1278113222988071</v>
      </c>
      <c r="V91" s="285"/>
    </row>
    <row r="92" spans="1:22" s="17" customFormat="1" ht="41.25" customHeight="1">
      <c r="A92" s="211" t="s">
        <v>61</v>
      </c>
      <c r="B92" s="18"/>
      <c r="C92" s="19">
        <v>14.3</v>
      </c>
      <c r="D92" s="95" t="s">
        <v>66</v>
      </c>
      <c r="E92" s="59" t="s">
        <v>166</v>
      </c>
      <c r="F92" s="164" t="s">
        <v>390</v>
      </c>
      <c r="G92" s="284"/>
      <c r="H92" s="257">
        <v>4.3084728564180601</v>
      </c>
      <c r="I92" s="286"/>
      <c r="J92" s="258">
        <v>4.0644047135310855</v>
      </c>
      <c r="K92" s="258">
        <v>4.4324423963133626</v>
      </c>
      <c r="L92" s="259">
        <v>4.406013650617969</v>
      </c>
      <c r="M92" s="257">
        <v>4</v>
      </c>
      <c r="N92" s="286"/>
      <c r="O92" s="258">
        <v>4</v>
      </c>
      <c r="P92" s="258">
        <v>4</v>
      </c>
      <c r="Q92" s="259">
        <v>4</v>
      </c>
      <c r="R92" s="257">
        <v>1.0565328587132932</v>
      </c>
      <c r="S92" s="286"/>
      <c r="T92" s="258">
        <v>1.0734710274754742</v>
      </c>
      <c r="U92" s="258">
        <v>1.0548782399308441</v>
      </c>
      <c r="V92" s="259">
        <v>1.0239900029858542</v>
      </c>
    </row>
    <row r="93" spans="1:22" s="17" customFormat="1" ht="42.75" customHeight="1">
      <c r="A93" s="211" t="s">
        <v>61</v>
      </c>
      <c r="B93" s="18"/>
      <c r="C93" s="19">
        <v>14.4</v>
      </c>
      <c r="D93" s="41" t="s">
        <v>163</v>
      </c>
      <c r="E93" s="59" t="s">
        <v>167</v>
      </c>
      <c r="F93" s="164" t="s">
        <v>391</v>
      </c>
      <c r="G93" s="284"/>
      <c r="H93" s="257">
        <v>4.4782379782379769</v>
      </c>
      <c r="I93" s="286"/>
      <c r="J93" s="286"/>
      <c r="K93" s="258">
        <v>4.4782379782379769</v>
      </c>
      <c r="L93" s="285"/>
      <c r="M93" s="257">
        <v>4</v>
      </c>
      <c r="N93" s="286"/>
      <c r="O93" s="286"/>
      <c r="P93" s="258">
        <v>4</v>
      </c>
      <c r="Q93" s="285"/>
      <c r="R93" s="257">
        <v>0.99460868131996538</v>
      </c>
      <c r="S93" s="286"/>
      <c r="T93" s="286"/>
      <c r="U93" s="258">
        <v>0.99460868131996538</v>
      </c>
      <c r="V93" s="285"/>
    </row>
    <row r="94" spans="1:22" s="17" customFormat="1" ht="19.5" customHeight="1">
      <c r="A94" s="215"/>
      <c r="B94" s="97" t="s">
        <v>21</v>
      </c>
      <c r="C94" s="98"/>
      <c r="D94" s="54"/>
      <c r="E94" s="55"/>
      <c r="F94" s="152"/>
      <c r="G94" s="284"/>
      <c r="H94" s="253"/>
      <c r="I94" s="254"/>
      <c r="J94" s="254"/>
      <c r="K94" s="254"/>
      <c r="L94" s="255"/>
      <c r="M94" s="253"/>
      <c r="N94" s="254"/>
      <c r="O94" s="254"/>
      <c r="P94" s="254"/>
      <c r="Q94" s="255"/>
      <c r="R94" s="253"/>
      <c r="S94" s="254"/>
      <c r="T94" s="254"/>
      <c r="U94" s="254"/>
      <c r="V94" s="255"/>
    </row>
    <row r="95" spans="1:22" s="17" customFormat="1" ht="27" customHeight="1">
      <c r="A95" s="209" t="s">
        <v>60</v>
      </c>
      <c r="B95" s="77" t="s">
        <v>24</v>
      </c>
      <c r="C95" s="79" t="s">
        <v>22</v>
      </c>
      <c r="D95" s="80"/>
      <c r="E95" s="81"/>
      <c r="F95" s="157"/>
      <c r="G95" s="284"/>
      <c r="H95" s="249">
        <f t="shared" ref="H95:V95" si="20">AVERAGE(H$96:H$97)</f>
        <v>4.5324985986692905</v>
      </c>
      <c r="I95" s="286"/>
      <c r="J95" s="250">
        <f t="shared" si="20"/>
        <v>4.2404303745085867</v>
      </c>
      <c r="K95" s="250">
        <f t="shared" si="20"/>
        <v>4.6546883284729592</v>
      </c>
      <c r="L95" s="256">
        <f t="shared" si="20"/>
        <v>4.6620839363241693</v>
      </c>
      <c r="M95" s="249">
        <f t="shared" si="20"/>
        <v>5</v>
      </c>
      <c r="N95" s="286"/>
      <c r="O95" s="250">
        <f t="shared" si="20"/>
        <v>4</v>
      </c>
      <c r="P95" s="250">
        <f t="shared" si="20"/>
        <v>5</v>
      </c>
      <c r="Q95" s="256">
        <f t="shared" si="20"/>
        <v>5</v>
      </c>
      <c r="R95" s="249">
        <f t="shared" si="20"/>
        <v>1.0338544459484584</v>
      </c>
      <c r="S95" s="286"/>
      <c r="T95" s="250">
        <f t="shared" si="20"/>
        <v>0.99551284682294539</v>
      </c>
      <c r="U95" s="250">
        <f t="shared" si="20"/>
        <v>1.004777660559953</v>
      </c>
      <c r="V95" s="256">
        <f t="shared" si="20"/>
        <v>1.01069928376274</v>
      </c>
    </row>
    <row r="96" spans="1:22" s="17" customFormat="1" ht="27" customHeight="1">
      <c r="A96" s="216" t="s">
        <v>61</v>
      </c>
      <c r="B96" s="83"/>
      <c r="C96" s="84">
        <v>15.1</v>
      </c>
      <c r="D96" s="41" t="s">
        <v>168</v>
      </c>
      <c r="E96" s="58" t="s">
        <v>170</v>
      </c>
      <c r="F96" s="154" t="s">
        <v>392</v>
      </c>
      <c r="G96" s="284"/>
      <c r="H96" s="266">
        <v>4.4661458333333348</v>
      </c>
      <c r="I96" s="286"/>
      <c r="J96" s="286"/>
      <c r="K96" s="260">
        <v>4.4661458333333348</v>
      </c>
      <c r="L96" s="285"/>
      <c r="M96" s="266">
        <v>5</v>
      </c>
      <c r="N96" s="286"/>
      <c r="O96" s="286"/>
      <c r="P96" s="260">
        <v>5</v>
      </c>
      <c r="Q96" s="285"/>
      <c r="R96" s="266">
        <v>1.0571105264888554</v>
      </c>
      <c r="S96" s="286"/>
      <c r="T96" s="286"/>
      <c r="U96" s="260">
        <v>1.0571105264888554</v>
      </c>
      <c r="V96" s="285"/>
    </row>
    <row r="97" spans="1:22" s="17" customFormat="1" ht="45.75" customHeight="1">
      <c r="A97" s="216" t="s">
        <v>61</v>
      </c>
      <c r="B97" s="83"/>
      <c r="C97" s="19">
        <v>15.2</v>
      </c>
      <c r="D97" s="41" t="s">
        <v>169</v>
      </c>
      <c r="E97" s="59" t="s">
        <v>171</v>
      </c>
      <c r="F97" s="164" t="s">
        <v>393</v>
      </c>
      <c r="G97" s="284"/>
      <c r="H97" s="266">
        <v>4.5988513640052453</v>
      </c>
      <c r="I97" s="286"/>
      <c r="J97" s="260">
        <v>4.2404303745085867</v>
      </c>
      <c r="K97" s="260">
        <v>4.8432308236125845</v>
      </c>
      <c r="L97" s="261">
        <v>4.6620839363241693</v>
      </c>
      <c r="M97" s="266">
        <v>5</v>
      </c>
      <c r="N97" s="286"/>
      <c r="O97" s="260">
        <v>4</v>
      </c>
      <c r="P97" s="260">
        <v>5</v>
      </c>
      <c r="Q97" s="261">
        <v>5</v>
      </c>
      <c r="R97" s="266">
        <v>1.0105983654080615</v>
      </c>
      <c r="S97" s="286"/>
      <c r="T97" s="260">
        <v>0.99551284682294539</v>
      </c>
      <c r="U97" s="260">
        <v>0.95244479463105058</v>
      </c>
      <c r="V97" s="261">
        <v>1.01069928376274</v>
      </c>
    </row>
    <row r="98" spans="1:22" s="17" customFormat="1" ht="25.5" customHeight="1">
      <c r="A98" s="209" t="s">
        <v>60</v>
      </c>
      <c r="B98" s="77" t="s">
        <v>25</v>
      </c>
      <c r="C98" s="79" t="s">
        <v>172</v>
      </c>
      <c r="D98" s="80"/>
      <c r="E98" s="81"/>
      <c r="F98" s="157"/>
      <c r="G98" s="284"/>
      <c r="H98" s="249">
        <f>AVERAGE(H$99,H$102)</f>
        <v>4.8731336518949071</v>
      </c>
      <c r="I98" s="250">
        <f t="shared" ref="I98:V98" si="21">AVERAGE(I$99,I$102)</f>
        <v>5.1683908045977009</v>
      </c>
      <c r="J98" s="250">
        <f t="shared" si="21"/>
        <v>4.2685600479767309</v>
      </c>
      <c r="K98" s="250">
        <f t="shared" si="21"/>
        <v>4.9820466774594614</v>
      </c>
      <c r="L98" s="256">
        <f t="shared" si="21"/>
        <v>4.8086261348593133</v>
      </c>
      <c r="M98" s="249">
        <f>AVERAGE(M$99,M$102)</f>
        <v>5</v>
      </c>
      <c r="N98" s="250">
        <f>AVERAGE(N$99,N$102)</f>
        <v>5</v>
      </c>
      <c r="O98" s="250">
        <f t="shared" si="21"/>
        <v>4.5</v>
      </c>
      <c r="P98" s="250">
        <f t="shared" si="21"/>
        <v>5</v>
      </c>
      <c r="Q98" s="256">
        <f t="shared" si="21"/>
        <v>5</v>
      </c>
      <c r="R98" s="249">
        <f>AVERAGE(R$99,R$102)</f>
        <v>0.91722621627989076</v>
      </c>
      <c r="S98" s="250">
        <f t="shared" si="21"/>
        <v>0.7873616931351799</v>
      </c>
      <c r="T98" s="250">
        <f t="shared" si="21"/>
        <v>0.98616511271674645</v>
      </c>
      <c r="U98" s="250">
        <f t="shared" si="21"/>
        <v>0.85950607174444915</v>
      </c>
      <c r="V98" s="256">
        <f t="shared" si="21"/>
        <v>0.91522839978426174</v>
      </c>
    </row>
    <row r="99" spans="1:22" s="17" customFormat="1" ht="36.75" customHeight="1">
      <c r="A99" s="216" t="s">
        <v>61</v>
      </c>
      <c r="B99" s="83"/>
      <c r="C99" s="19">
        <v>16.100000000000001</v>
      </c>
      <c r="D99" s="41" t="s">
        <v>71</v>
      </c>
      <c r="E99" s="58"/>
      <c r="F99" s="154"/>
      <c r="G99" s="284"/>
      <c r="H99" s="266">
        <f>AVERAGE(H$100:H$101)</f>
        <v>4.9965203829192211</v>
      </c>
      <c r="I99" s="260">
        <f t="shared" ref="I99:V99" si="22">AVERAGE(I$100:I$101)</f>
        <v>5.2333333333333325</v>
      </c>
      <c r="J99" s="260">
        <f t="shared" si="22"/>
        <v>4.4016940869848513</v>
      </c>
      <c r="K99" s="260">
        <f t="shared" si="22"/>
        <v>4.9747458183010824</v>
      </c>
      <c r="L99" s="261">
        <f t="shared" si="22"/>
        <v>4.8991662733994037</v>
      </c>
      <c r="M99" s="266">
        <f>AVERAGE(M$100:M$101)</f>
        <v>5</v>
      </c>
      <c r="N99" s="260">
        <f t="shared" si="22"/>
        <v>5</v>
      </c>
      <c r="O99" s="260">
        <f t="shared" si="22"/>
        <v>5</v>
      </c>
      <c r="P99" s="260">
        <f>AVERAGE(P$100:P$101)</f>
        <v>5</v>
      </c>
      <c r="Q99" s="261">
        <f t="shared" si="22"/>
        <v>5</v>
      </c>
      <c r="R99" s="266">
        <f>AVERAGE(R$100:R$101)</f>
        <v>0.88182474448094617</v>
      </c>
      <c r="S99" s="260">
        <f t="shared" si="22"/>
        <v>0.80985674327126433</v>
      </c>
      <c r="T99" s="260">
        <f t="shared" si="22"/>
        <v>1.0479023892374979</v>
      </c>
      <c r="U99" s="260">
        <f t="shared" si="22"/>
        <v>0.87613222664309187</v>
      </c>
      <c r="V99" s="261">
        <f t="shared" si="22"/>
        <v>0.83823120060559264</v>
      </c>
    </row>
    <row r="100" spans="1:22" s="17" customFormat="1" ht="36.75" customHeight="1">
      <c r="A100" s="211" t="s">
        <v>62</v>
      </c>
      <c r="B100" s="83"/>
      <c r="C100" s="19"/>
      <c r="D100" s="41"/>
      <c r="E100" s="58" t="s">
        <v>173</v>
      </c>
      <c r="F100" s="154" t="s">
        <v>394</v>
      </c>
      <c r="G100" s="284"/>
      <c r="H100" s="266">
        <v>5.2333333333333325</v>
      </c>
      <c r="I100" s="260">
        <v>5.2333333333333325</v>
      </c>
      <c r="J100" s="286"/>
      <c r="K100" s="286"/>
      <c r="L100" s="285"/>
      <c r="M100" s="266">
        <v>5</v>
      </c>
      <c r="N100" s="260">
        <v>5</v>
      </c>
      <c r="O100" s="286"/>
      <c r="P100" s="286"/>
      <c r="Q100" s="285"/>
      <c r="R100" s="266">
        <v>0.80985674327126433</v>
      </c>
      <c r="S100" s="260">
        <v>0.80985674327126433</v>
      </c>
      <c r="T100" s="286"/>
      <c r="U100" s="286"/>
      <c r="V100" s="285"/>
    </row>
    <row r="101" spans="1:22" s="17" customFormat="1" ht="36.75" customHeight="1">
      <c r="A101" s="211" t="s">
        <v>62</v>
      </c>
      <c r="B101" s="83"/>
      <c r="C101" s="19"/>
      <c r="D101" s="41"/>
      <c r="E101" s="58" t="s">
        <v>174</v>
      </c>
      <c r="F101" s="154" t="s">
        <v>395</v>
      </c>
      <c r="G101" s="284"/>
      <c r="H101" s="266">
        <v>4.7597074325051096</v>
      </c>
      <c r="I101" s="286"/>
      <c r="J101" s="260">
        <v>4.4016940869848513</v>
      </c>
      <c r="K101" s="260">
        <v>4.9747458183010824</v>
      </c>
      <c r="L101" s="261">
        <v>4.8991662733994037</v>
      </c>
      <c r="M101" s="266">
        <v>5</v>
      </c>
      <c r="N101" s="286"/>
      <c r="O101" s="260">
        <v>5</v>
      </c>
      <c r="P101" s="260">
        <v>5</v>
      </c>
      <c r="Q101" s="261">
        <v>5</v>
      </c>
      <c r="R101" s="266">
        <v>0.95379274569062811</v>
      </c>
      <c r="S101" s="286"/>
      <c r="T101" s="260">
        <v>1.0479023892374979</v>
      </c>
      <c r="U101" s="260">
        <v>0.87613222664309187</v>
      </c>
      <c r="V101" s="261">
        <v>0.83823120060559264</v>
      </c>
    </row>
    <row r="102" spans="1:22" s="17" customFormat="1" ht="41.25" customHeight="1">
      <c r="A102" s="216" t="s">
        <v>61</v>
      </c>
      <c r="B102" s="83"/>
      <c r="C102" s="19">
        <v>16.2</v>
      </c>
      <c r="D102" s="95" t="s">
        <v>23</v>
      </c>
      <c r="E102" s="59" t="s">
        <v>175</v>
      </c>
      <c r="F102" s="164" t="s">
        <v>396</v>
      </c>
      <c r="G102" s="284"/>
      <c r="H102" s="257">
        <v>4.7497469208705922</v>
      </c>
      <c r="I102" s="260">
        <v>5.1034482758620685</v>
      </c>
      <c r="J102" s="258">
        <v>4.1354260089686106</v>
      </c>
      <c r="K102" s="258">
        <v>4.9893475366178404</v>
      </c>
      <c r="L102" s="259">
        <v>4.7180859963192239</v>
      </c>
      <c r="M102" s="257">
        <v>5</v>
      </c>
      <c r="N102" s="260">
        <v>5</v>
      </c>
      <c r="O102" s="258">
        <v>4</v>
      </c>
      <c r="P102" s="258">
        <v>5</v>
      </c>
      <c r="Q102" s="259">
        <v>5</v>
      </c>
      <c r="R102" s="257">
        <v>0.95262768807883536</v>
      </c>
      <c r="S102" s="260">
        <v>0.76486664299909557</v>
      </c>
      <c r="T102" s="258">
        <v>0.924427836195995</v>
      </c>
      <c r="U102" s="258">
        <v>0.84287991684580654</v>
      </c>
      <c r="V102" s="259">
        <v>0.99222559896293083</v>
      </c>
    </row>
    <row r="103" spans="1:22" s="17" customFormat="1" ht="24" customHeight="1">
      <c r="A103" s="208"/>
      <c r="B103" s="52" t="s">
        <v>532</v>
      </c>
      <c r="C103" s="53"/>
      <c r="D103" s="54"/>
      <c r="E103" s="55"/>
      <c r="F103" s="152"/>
      <c r="G103" s="152"/>
      <c r="H103" s="253"/>
      <c r="I103" s="254"/>
      <c r="J103" s="254"/>
      <c r="K103" s="254"/>
      <c r="L103" s="255"/>
      <c r="M103" s="253"/>
      <c r="N103" s="254"/>
      <c r="O103" s="254"/>
      <c r="P103" s="254"/>
      <c r="Q103" s="255"/>
      <c r="R103" s="253"/>
      <c r="S103" s="254"/>
      <c r="T103" s="254"/>
      <c r="U103" s="254"/>
      <c r="V103" s="255"/>
    </row>
    <row r="104" spans="1:22" s="17" customFormat="1" ht="32.25" customHeight="1">
      <c r="A104" s="209" t="s">
        <v>60</v>
      </c>
      <c r="B104" s="77" t="s">
        <v>26</v>
      </c>
      <c r="C104" s="336" t="s">
        <v>176</v>
      </c>
      <c r="D104" s="340"/>
      <c r="E104" s="340"/>
      <c r="F104" s="158"/>
      <c r="G104" s="157">
        <v>5</v>
      </c>
      <c r="H104" s="249">
        <f>AVERAGE(H$105:H$107)</f>
        <v>4.3410510822385433</v>
      </c>
      <c r="I104" s="250">
        <f t="shared" ref="I104:P104" si="23">AVERAGE(I$105:I$107)</f>
        <v>4.4642857142857144</v>
      </c>
      <c r="J104" s="250">
        <f>AVERAGE(J$105:J$107)</f>
        <v>3.5535103437041857</v>
      </c>
      <c r="K104" s="250">
        <f t="shared" si="23"/>
        <v>4.6596031184284534</v>
      </c>
      <c r="L104" s="256">
        <f>AVERAGE(L$105:L$107)</f>
        <v>4.269680653600993</v>
      </c>
      <c r="M104" s="249">
        <f>AVERAGE(M$105:M$107)</f>
        <v>4.333333333333333</v>
      </c>
      <c r="N104" s="250">
        <f t="shared" si="23"/>
        <v>5</v>
      </c>
      <c r="O104" s="250">
        <f>AVERAGE(O$105:O$107)</f>
        <v>4</v>
      </c>
      <c r="P104" s="250">
        <f t="shared" si="23"/>
        <v>5</v>
      </c>
      <c r="Q104" s="256">
        <f>AVERAGE(Q$105:Q$107)</f>
        <v>4</v>
      </c>
      <c r="R104" s="249">
        <f>AVERAGE(R$105:R$107)</f>
        <v>1.1588511200303133</v>
      </c>
      <c r="S104" s="250">
        <f t="shared" ref="S104:U104" si="24">AVERAGE(S$105:S$107)</f>
        <v>1.2198684023388644</v>
      </c>
      <c r="T104" s="250">
        <f>AVERAGE(T$105:T$107)</f>
        <v>1.260765652352914</v>
      </c>
      <c r="U104" s="250">
        <f t="shared" si="24"/>
        <v>1.0414232316954855</v>
      </c>
      <c r="V104" s="256">
        <f>AVERAGE(V$105:V$107)</f>
        <v>1.1056279857377842</v>
      </c>
    </row>
    <row r="105" spans="1:22" s="17" customFormat="1" ht="44.25" customHeight="1">
      <c r="A105" s="211" t="s">
        <v>61</v>
      </c>
      <c r="B105" s="18"/>
      <c r="C105" s="19">
        <v>17.100000000000001</v>
      </c>
      <c r="D105" s="108" t="s">
        <v>533</v>
      </c>
      <c r="E105" s="106" t="s">
        <v>534</v>
      </c>
      <c r="F105" s="172" t="s">
        <v>397</v>
      </c>
      <c r="G105" s="172">
        <v>5</v>
      </c>
      <c r="H105" s="266">
        <v>4.1076439424812277</v>
      </c>
      <c r="I105" s="286"/>
      <c r="J105" s="258">
        <v>3.5535103437041857</v>
      </c>
      <c r="K105" s="260">
        <v>4.6526992788930022</v>
      </c>
      <c r="L105" s="261">
        <v>4.2100897240562061</v>
      </c>
      <c r="M105" s="266">
        <v>4</v>
      </c>
      <c r="N105" s="286"/>
      <c r="O105" s="258">
        <v>4</v>
      </c>
      <c r="P105" s="260">
        <v>5</v>
      </c>
      <c r="Q105" s="261">
        <v>4</v>
      </c>
      <c r="R105" s="266">
        <v>1.2054794369276625</v>
      </c>
      <c r="S105" s="286"/>
      <c r="T105" s="258">
        <v>1.260765652352914</v>
      </c>
      <c r="U105" s="260">
        <v>1.0509869962404921</v>
      </c>
      <c r="V105" s="261">
        <v>1.0323073455777652</v>
      </c>
    </row>
    <row r="106" spans="1:22" s="17" customFormat="1" ht="36.75" customHeight="1">
      <c r="A106" s="211" t="s">
        <v>61</v>
      </c>
      <c r="B106" s="18"/>
      <c r="C106" s="19">
        <v>17.2</v>
      </c>
      <c r="D106" s="108" t="s">
        <v>177</v>
      </c>
      <c r="E106" s="61" t="s">
        <v>179</v>
      </c>
      <c r="F106" s="155" t="s">
        <v>398</v>
      </c>
      <c r="G106" s="284"/>
      <c r="H106" s="266">
        <v>4.3848981900452504</v>
      </c>
      <c r="I106" s="286"/>
      <c r="J106" s="286"/>
      <c r="K106" s="260">
        <v>4.6236644242184424</v>
      </c>
      <c r="L106" s="261">
        <v>4.1676269355419526</v>
      </c>
      <c r="M106" s="266">
        <v>4</v>
      </c>
      <c r="N106" s="286"/>
      <c r="O106" s="286"/>
      <c r="P106" s="260">
        <v>5</v>
      </c>
      <c r="Q106" s="261">
        <v>4</v>
      </c>
      <c r="R106" s="266">
        <v>1.1779061724471924</v>
      </c>
      <c r="S106" s="286"/>
      <c r="T106" s="286"/>
      <c r="U106" s="260">
        <v>1.1082151608445772</v>
      </c>
      <c r="V106" s="261">
        <v>1.2069456827076688</v>
      </c>
    </row>
    <row r="107" spans="1:22" s="17" customFormat="1" ht="36.75" customHeight="1">
      <c r="A107" s="211" t="s">
        <v>61</v>
      </c>
      <c r="B107" s="18"/>
      <c r="C107" s="19">
        <v>17.3</v>
      </c>
      <c r="D107" s="108" t="s">
        <v>178</v>
      </c>
      <c r="E107" s="61" t="s">
        <v>180</v>
      </c>
      <c r="F107" s="155" t="s">
        <v>399</v>
      </c>
      <c r="G107" s="284"/>
      <c r="H107" s="266">
        <v>4.5306111141891527</v>
      </c>
      <c r="I107" s="260">
        <v>4.4642857142857144</v>
      </c>
      <c r="J107" s="286"/>
      <c r="K107" s="260">
        <v>4.7024456521739166</v>
      </c>
      <c r="L107" s="261">
        <v>4.4313253012048195</v>
      </c>
      <c r="M107" s="266">
        <v>5</v>
      </c>
      <c r="N107" s="260">
        <v>5</v>
      </c>
      <c r="O107" s="286"/>
      <c r="P107" s="260">
        <v>5</v>
      </c>
      <c r="Q107" s="261">
        <v>4</v>
      </c>
      <c r="R107" s="266">
        <v>1.0931677507160849</v>
      </c>
      <c r="S107" s="260">
        <v>1.2198684023388644</v>
      </c>
      <c r="T107" s="286"/>
      <c r="U107" s="260">
        <v>0.96506753800138745</v>
      </c>
      <c r="V107" s="261">
        <v>1.0776309289279187</v>
      </c>
    </row>
    <row r="108" spans="1:22" s="17" customFormat="1" ht="32.25" customHeight="1">
      <c r="A108" s="209" t="s">
        <v>60</v>
      </c>
      <c r="B108" s="77" t="s">
        <v>28</v>
      </c>
      <c r="C108" s="336" t="s">
        <v>535</v>
      </c>
      <c r="D108" s="340"/>
      <c r="E108" s="340"/>
      <c r="F108" s="158"/>
      <c r="G108" s="284"/>
      <c r="H108" s="249">
        <f>AVERAGE(H$109,H$113)</f>
        <v>4.5362530397831193</v>
      </c>
      <c r="I108" s="250">
        <f t="shared" ref="I108:V108" si="25">AVERAGE(I$109,I$113)</f>
        <v>4.6333333333333329</v>
      </c>
      <c r="J108" s="286"/>
      <c r="K108" s="250">
        <f t="shared" si="25"/>
        <v>4.5729292107404387</v>
      </c>
      <c r="L108" s="256">
        <f t="shared" si="25"/>
        <v>4.4470405678216363</v>
      </c>
      <c r="M108" s="249">
        <f>AVERAGE(M$109,M$113)</f>
        <v>4.75</v>
      </c>
      <c r="N108" s="250">
        <f t="shared" si="25"/>
        <v>4.75</v>
      </c>
      <c r="O108" s="286"/>
      <c r="P108" s="250">
        <f t="shared" si="25"/>
        <v>4.5</v>
      </c>
      <c r="Q108" s="256">
        <f t="shared" si="25"/>
        <v>4.75</v>
      </c>
      <c r="R108" s="249">
        <f>AVERAGE(R$109,R$113)</f>
        <v>1.1554864912913678</v>
      </c>
      <c r="S108" s="250">
        <f t="shared" si="25"/>
        <v>0.96005996885348743</v>
      </c>
      <c r="T108" s="286"/>
      <c r="U108" s="250">
        <f t="shared" si="25"/>
        <v>1.1533922636051552</v>
      </c>
      <c r="V108" s="256">
        <f t="shared" si="25"/>
        <v>1.2189517579491946</v>
      </c>
    </row>
    <row r="109" spans="1:22" s="17" customFormat="1" ht="57" customHeight="1">
      <c r="A109" s="211" t="s">
        <v>61</v>
      </c>
      <c r="B109" s="18"/>
      <c r="C109" s="19">
        <v>18.100000000000001</v>
      </c>
      <c r="D109" s="108" t="s">
        <v>536</v>
      </c>
      <c r="E109" s="106"/>
      <c r="F109" s="172"/>
      <c r="G109" s="284"/>
      <c r="H109" s="266">
        <f>AVERAGE(H$110:H$112)</f>
        <v>4.6563584206342483</v>
      </c>
      <c r="I109" s="260">
        <f t="shared" ref="I109:V109" si="26">AVERAGE(I$110:I$112)</f>
        <v>4.8999999999999995</v>
      </c>
      <c r="J109" s="286"/>
      <c r="K109" s="286"/>
      <c r="L109" s="261">
        <f t="shared" si="26"/>
        <v>4.6131193437149181</v>
      </c>
      <c r="M109" s="266">
        <f>AVERAGE(M$110:M$112)</f>
        <v>5</v>
      </c>
      <c r="N109" s="260">
        <f t="shared" si="26"/>
        <v>5</v>
      </c>
      <c r="O109" s="286"/>
      <c r="P109" s="286"/>
      <c r="Q109" s="261">
        <f>AVERAGE(Q$110:Q$112)</f>
        <v>5</v>
      </c>
      <c r="R109" s="266">
        <f>AVERAGE(R$110:R$112)</f>
        <v>1.2076988680323646</v>
      </c>
      <c r="S109" s="260">
        <f>AVERAGE(S$110:S$112)</f>
        <v>0.95090338751955583</v>
      </c>
      <c r="T109" s="286"/>
      <c r="U109" s="286"/>
      <c r="V109" s="261">
        <f t="shared" si="26"/>
        <v>1.2509352914392242</v>
      </c>
    </row>
    <row r="110" spans="1:22" s="17" customFormat="1" ht="36.75" customHeight="1">
      <c r="A110" s="211" t="s">
        <v>62</v>
      </c>
      <c r="B110" s="18"/>
      <c r="C110" s="19"/>
      <c r="D110" s="93"/>
      <c r="E110" s="61" t="s">
        <v>537</v>
      </c>
      <c r="F110" s="155" t="s">
        <v>400</v>
      </c>
      <c r="G110" s="284"/>
      <c r="H110" s="266">
        <v>4.777176546599903</v>
      </c>
      <c r="I110" s="260">
        <v>4.8999999999999995</v>
      </c>
      <c r="J110" s="286"/>
      <c r="K110" s="286"/>
      <c r="L110" s="261">
        <v>4.6474593158419122</v>
      </c>
      <c r="M110" s="266">
        <v>5</v>
      </c>
      <c r="N110" s="260">
        <v>5</v>
      </c>
      <c r="O110" s="286"/>
      <c r="P110" s="286"/>
      <c r="Q110" s="261">
        <v>5</v>
      </c>
      <c r="R110" s="266">
        <v>1.0961075337107702</v>
      </c>
      <c r="S110" s="260">
        <v>0.95090338751955583</v>
      </c>
      <c r="T110" s="286"/>
      <c r="U110" s="286"/>
      <c r="V110" s="261">
        <v>1.2258168039313493</v>
      </c>
    </row>
    <row r="111" spans="1:22" s="17" customFormat="1" ht="39.75" customHeight="1">
      <c r="A111" s="211" t="s">
        <v>62</v>
      </c>
      <c r="B111" s="18"/>
      <c r="C111" s="19"/>
      <c r="D111" s="93"/>
      <c r="E111" s="61" t="s">
        <v>511</v>
      </c>
      <c r="F111" s="155" t="s">
        <v>401</v>
      </c>
      <c r="G111" s="284"/>
      <c r="H111" s="266">
        <v>4.4893039049236005</v>
      </c>
      <c r="I111" s="286"/>
      <c r="J111" s="286"/>
      <c r="K111" s="286"/>
      <c r="L111" s="261">
        <v>4.4893039049236005</v>
      </c>
      <c r="M111" s="266">
        <v>5</v>
      </c>
      <c r="N111" s="286"/>
      <c r="O111" s="286"/>
      <c r="P111" s="286"/>
      <c r="Q111" s="261">
        <v>5</v>
      </c>
      <c r="R111" s="266">
        <v>1.285082885172554</v>
      </c>
      <c r="S111" s="286"/>
      <c r="T111" s="286"/>
      <c r="U111" s="286"/>
      <c r="V111" s="261">
        <v>1.285082885172554</v>
      </c>
    </row>
    <row r="112" spans="1:22" s="17" customFormat="1" ht="36.75" customHeight="1">
      <c r="A112" s="211" t="s">
        <v>62</v>
      </c>
      <c r="B112" s="18"/>
      <c r="C112" s="19"/>
      <c r="D112" s="93"/>
      <c r="E112" s="61" t="s">
        <v>182</v>
      </c>
      <c r="F112" s="155" t="s">
        <v>402</v>
      </c>
      <c r="G112" s="284"/>
      <c r="H112" s="266">
        <v>4.7025948103792432</v>
      </c>
      <c r="I112" s="286"/>
      <c r="J112" s="286"/>
      <c r="K112" s="286"/>
      <c r="L112" s="261">
        <v>4.7025948103792432</v>
      </c>
      <c r="M112" s="266">
        <v>5</v>
      </c>
      <c r="N112" s="286"/>
      <c r="O112" s="286"/>
      <c r="P112" s="286"/>
      <c r="Q112" s="261">
        <v>5</v>
      </c>
      <c r="R112" s="266">
        <v>1.2419061852137696</v>
      </c>
      <c r="S112" s="286"/>
      <c r="T112" s="286"/>
      <c r="U112" s="286"/>
      <c r="V112" s="261">
        <v>1.2419061852137696</v>
      </c>
    </row>
    <row r="113" spans="1:22" s="17" customFormat="1" ht="36.75" customHeight="1">
      <c r="A113" s="211" t="s">
        <v>61</v>
      </c>
      <c r="B113" s="18"/>
      <c r="C113" s="19">
        <v>18.2</v>
      </c>
      <c r="D113" s="108" t="s">
        <v>181</v>
      </c>
      <c r="E113" s="99"/>
      <c r="F113" s="165"/>
      <c r="G113" s="284"/>
      <c r="H113" s="266">
        <f>AVERAGE(H$114:H$115)</f>
        <v>4.4161476589319895</v>
      </c>
      <c r="I113" s="260">
        <f t="shared" ref="I113:V113" si="27">AVERAGE(I$114:I$115)</f>
        <v>4.3666666666666671</v>
      </c>
      <c r="J113" s="286"/>
      <c r="K113" s="260">
        <f t="shared" si="27"/>
        <v>4.5729292107404387</v>
      </c>
      <c r="L113" s="261">
        <f t="shared" si="27"/>
        <v>4.2809617919283554</v>
      </c>
      <c r="M113" s="266">
        <f>AVERAGE(M$114:M$115)</f>
        <v>4.5</v>
      </c>
      <c r="N113" s="260">
        <f>AVERAGE(N$114:N$115)</f>
        <v>4.5</v>
      </c>
      <c r="O113" s="286"/>
      <c r="P113" s="260">
        <f t="shared" si="27"/>
        <v>4.5</v>
      </c>
      <c r="Q113" s="261">
        <f t="shared" si="27"/>
        <v>4.5</v>
      </c>
      <c r="R113" s="266">
        <f>AVERAGE(R$114:R$115)</f>
        <v>1.1032741145503713</v>
      </c>
      <c r="S113" s="260">
        <f t="shared" si="27"/>
        <v>0.96921655018741915</v>
      </c>
      <c r="T113" s="286"/>
      <c r="U113" s="260">
        <f t="shared" si="27"/>
        <v>1.1533922636051552</v>
      </c>
      <c r="V113" s="261">
        <f t="shared" si="27"/>
        <v>1.1869682244591648</v>
      </c>
    </row>
    <row r="114" spans="1:22" s="17" customFormat="1" ht="36.75" customHeight="1">
      <c r="A114" s="217" t="s">
        <v>62</v>
      </c>
      <c r="B114" s="190"/>
      <c r="C114" s="191"/>
      <c r="D114" s="192"/>
      <c r="E114" s="103" t="s">
        <v>512</v>
      </c>
      <c r="F114" s="168" t="s">
        <v>403</v>
      </c>
      <c r="G114" s="284"/>
      <c r="H114" s="266">
        <v>4.7654891603389444</v>
      </c>
      <c r="I114" s="260">
        <v>4.7333333333333334</v>
      </c>
      <c r="J114" s="286"/>
      <c r="K114" s="260">
        <v>4.8058584214808784</v>
      </c>
      <c r="L114" s="261">
        <v>4.7578056094549304</v>
      </c>
      <c r="M114" s="266">
        <v>5</v>
      </c>
      <c r="N114" s="260">
        <v>5</v>
      </c>
      <c r="O114" s="286"/>
      <c r="P114" s="260">
        <v>5</v>
      </c>
      <c r="Q114" s="261">
        <v>5</v>
      </c>
      <c r="R114" s="266">
        <v>1.0585523488288391</v>
      </c>
      <c r="S114" s="260">
        <v>0.97145631375891861</v>
      </c>
      <c r="T114" s="286"/>
      <c r="U114" s="260">
        <v>1.0789656763879341</v>
      </c>
      <c r="V114" s="261">
        <v>1.1441660795348723</v>
      </c>
    </row>
    <row r="115" spans="1:22" s="189" customFormat="1" ht="36.75" customHeight="1">
      <c r="A115" s="218" t="s">
        <v>62</v>
      </c>
      <c r="B115" s="198"/>
      <c r="C115" s="127"/>
      <c r="D115" s="199"/>
      <c r="E115" s="61" t="s">
        <v>183</v>
      </c>
      <c r="F115" s="155" t="s">
        <v>404</v>
      </c>
      <c r="G115" s="284"/>
      <c r="H115" s="266">
        <v>4.0668061575250345</v>
      </c>
      <c r="I115" s="260">
        <v>4</v>
      </c>
      <c r="J115" s="286"/>
      <c r="K115" s="260">
        <v>4.34</v>
      </c>
      <c r="L115" s="261">
        <v>3.8041179744017808</v>
      </c>
      <c r="M115" s="266">
        <v>4</v>
      </c>
      <c r="N115" s="260">
        <v>4</v>
      </c>
      <c r="O115" s="286"/>
      <c r="P115" s="260">
        <v>4</v>
      </c>
      <c r="Q115" s="261">
        <v>4</v>
      </c>
      <c r="R115" s="266">
        <v>1.1479958802719037</v>
      </c>
      <c r="S115" s="260">
        <v>0.96697678661591968</v>
      </c>
      <c r="T115" s="286"/>
      <c r="U115" s="260">
        <v>1.2278188508223762</v>
      </c>
      <c r="V115" s="261">
        <v>1.2297703693834572</v>
      </c>
    </row>
    <row r="116" spans="1:22" s="17" customFormat="1" ht="27" customHeight="1">
      <c r="A116" s="219" t="s">
        <v>184</v>
      </c>
      <c r="B116" s="193"/>
      <c r="C116" s="194"/>
      <c r="D116" s="195"/>
      <c r="E116" s="196"/>
      <c r="F116" s="197"/>
      <c r="G116" s="197"/>
      <c r="H116" s="262"/>
      <c r="I116" s="263"/>
      <c r="J116" s="263"/>
      <c r="K116" s="263"/>
      <c r="L116" s="264"/>
      <c r="M116" s="262"/>
      <c r="N116" s="263"/>
      <c r="O116" s="263"/>
      <c r="P116" s="263"/>
      <c r="Q116" s="264"/>
      <c r="R116" s="262"/>
      <c r="S116" s="263"/>
      <c r="T116" s="263"/>
      <c r="U116" s="263"/>
      <c r="V116" s="264"/>
    </row>
    <row r="117" spans="1:22" s="17" customFormat="1" ht="21.75" customHeight="1">
      <c r="A117" s="208"/>
      <c r="B117" s="52" t="s">
        <v>185</v>
      </c>
      <c r="C117" s="53"/>
      <c r="D117" s="54"/>
      <c r="E117" s="55"/>
      <c r="F117" s="152"/>
      <c r="G117" s="152"/>
      <c r="H117" s="253"/>
      <c r="I117" s="254"/>
      <c r="J117" s="254"/>
      <c r="K117" s="254"/>
      <c r="L117" s="255"/>
      <c r="M117" s="253"/>
      <c r="N117" s="254"/>
      <c r="O117" s="254"/>
      <c r="P117" s="254"/>
      <c r="Q117" s="255"/>
      <c r="R117" s="253"/>
      <c r="S117" s="254"/>
      <c r="T117" s="254"/>
      <c r="U117" s="254"/>
      <c r="V117" s="255"/>
    </row>
    <row r="118" spans="1:22" s="17" customFormat="1" ht="27" customHeight="1">
      <c r="A118" s="209" t="s">
        <v>60</v>
      </c>
      <c r="B118" s="77" t="s">
        <v>69</v>
      </c>
      <c r="C118" s="79" t="s">
        <v>349</v>
      </c>
      <c r="D118" s="80"/>
      <c r="E118" s="81"/>
      <c r="F118" s="157"/>
      <c r="G118" s="157">
        <v>4.75</v>
      </c>
      <c r="H118" s="249">
        <f>AVERAGE(H$119,H$122,H$123)</f>
        <v>4.7595904361702237</v>
      </c>
      <c r="I118" s="250">
        <f>AVERAGE(I$119,I$122,I$123)</f>
        <v>4.8685770750988144</v>
      </c>
      <c r="J118" s="286"/>
      <c r="K118" s="250">
        <f>AVERAGE(K$119,K$122,K$123)</f>
        <v>4.7080832628764924</v>
      </c>
      <c r="L118" s="256">
        <f t="shared" ref="L118" si="28">AVERAGE(L$119,L$122,L$123)</f>
        <v>4.3273921699977009</v>
      </c>
      <c r="M118" s="249">
        <f>AVERAGE(M$119,M$122,M$123)</f>
        <v>5</v>
      </c>
      <c r="N118" s="250">
        <f>AVERAGE(N$119,N$122,N$123)</f>
        <v>5</v>
      </c>
      <c r="O118" s="286"/>
      <c r="P118" s="250">
        <f>AVERAGE(P$119,P$122,P$123)</f>
        <v>5</v>
      </c>
      <c r="Q118" s="256">
        <f t="shared" ref="Q118" si="29">AVERAGE(Q$119,Q$122,Q$123)</f>
        <v>4</v>
      </c>
      <c r="R118" s="249">
        <f>AVERAGE(R$119,R$122,R$123)</f>
        <v>0.93017129561592371</v>
      </c>
      <c r="S118" s="250">
        <f>AVERAGE(S$119,S$122,S$123)</f>
        <v>0.83695258033814079</v>
      </c>
      <c r="T118" s="286"/>
      <c r="U118" s="250">
        <f>AVERAGE(U$119,U$122,U$123)</f>
        <v>1.095519179890188</v>
      </c>
      <c r="V118" s="256">
        <f t="shared" ref="V118" si="30">AVERAGE(V$119,V$122,V$123)</f>
        <v>1.1027907799086705</v>
      </c>
    </row>
    <row r="119" spans="1:22" s="17" customFormat="1" ht="58.5" customHeight="1">
      <c r="A119" s="211" t="s">
        <v>61</v>
      </c>
      <c r="B119" s="18"/>
      <c r="C119" s="19">
        <v>19.100000000000001</v>
      </c>
      <c r="D119" s="41" t="s">
        <v>186</v>
      </c>
      <c r="E119" s="114" t="s">
        <v>513</v>
      </c>
      <c r="F119" s="173" t="s">
        <v>405</v>
      </c>
      <c r="G119" s="173">
        <v>5</v>
      </c>
      <c r="H119" s="266">
        <v>4.954545454545455</v>
      </c>
      <c r="I119" s="260">
        <v>4.954545454545455</v>
      </c>
      <c r="J119" s="286"/>
      <c r="K119" s="286"/>
      <c r="L119" s="285"/>
      <c r="M119" s="266">
        <v>5</v>
      </c>
      <c r="N119" s="260">
        <v>5</v>
      </c>
      <c r="O119" s="286"/>
      <c r="P119" s="286"/>
      <c r="Q119" s="285"/>
      <c r="R119" s="266">
        <v>0.83345416487806545</v>
      </c>
      <c r="S119" s="260">
        <v>0.83345416487806545</v>
      </c>
      <c r="T119" s="286"/>
      <c r="U119" s="286"/>
      <c r="V119" s="285"/>
    </row>
    <row r="120" spans="1:22" s="17" customFormat="1" ht="79.5" customHeight="1">
      <c r="A120" s="298" t="s">
        <v>61</v>
      </c>
      <c r="B120" s="299"/>
      <c r="C120" s="300">
        <v>19.2</v>
      </c>
      <c r="D120" s="301" t="s">
        <v>538</v>
      </c>
      <c r="E120" s="318"/>
      <c r="F120" s="319"/>
      <c r="G120" s="319">
        <v>5</v>
      </c>
      <c r="H120" s="304"/>
      <c r="I120" s="305"/>
      <c r="J120" s="305"/>
      <c r="K120" s="305"/>
      <c r="L120" s="306"/>
      <c r="M120" s="304"/>
      <c r="N120" s="305"/>
      <c r="O120" s="305"/>
      <c r="P120" s="305"/>
      <c r="Q120" s="306"/>
      <c r="R120" s="304"/>
      <c r="S120" s="305"/>
      <c r="T120" s="305"/>
      <c r="U120" s="305"/>
      <c r="V120" s="306"/>
    </row>
    <row r="121" spans="1:22" s="17" customFormat="1" ht="21" customHeight="1">
      <c r="A121" s="298" t="s">
        <v>61</v>
      </c>
      <c r="B121" s="299"/>
      <c r="C121" s="300">
        <v>19.3</v>
      </c>
      <c r="D121" s="320" t="s">
        <v>335</v>
      </c>
      <c r="E121" s="318"/>
      <c r="F121" s="319"/>
      <c r="G121" s="319">
        <v>5</v>
      </c>
      <c r="H121" s="304"/>
      <c r="I121" s="305"/>
      <c r="J121" s="305"/>
      <c r="K121" s="305"/>
      <c r="L121" s="306"/>
      <c r="M121" s="304"/>
      <c r="N121" s="305"/>
      <c r="O121" s="305"/>
      <c r="P121" s="305"/>
      <c r="Q121" s="306"/>
      <c r="R121" s="304"/>
      <c r="S121" s="305"/>
      <c r="T121" s="305"/>
      <c r="U121" s="305"/>
      <c r="V121" s="306"/>
    </row>
    <row r="122" spans="1:22" s="17" customFormat="1" ht="36.75" customHeight="1">
      <c r="A122" s="211" t="s">
        <v>61</v>
      </c>
      <c r="B122" s="18"/>
      <c r="C122" s="19">
        <v>19.399999999999999</v>
      </c>
      <c r="D122" s="95" t="s">
        <v>67</v>
      </c>
      <c r="E122" s="59" t="s">
        <v>187</v>
      </c>
      <c r="F122" s="164" t="s">
        <v>406</v>
      </c>
      <c r="G122" s="284"/>
      <c r="H122" s="266">
        <v>4.7826086956521738</v>
      </c>
      <c r="I122" s="260">
        <v>4.7826086956521738</v>
      </c>
      <c r="J122" s="286"/>
      <c r="K122" s="286"/>
      <c r="L122" s="285"/>
      <c r="M122" s="266">
        <v>5</v>
      </c>
      <c r="N122" s="260">
        <v>5</v>
      </c>
      <c r="O122" s="286"/>
      <c r="P122" s="286"/>
      <c r="Q122" s="285"/>
      <c r="R122" s="266">
        <v>0.84045099579821603</v>
      </c>
      <c r="S122" s="260">
        <v>0.84045099579821603</v>
      </c>
      <c r="T122" s="286"/>
      <c r="U122" s="286"/>
      <c r="V122" s="285"/>
    </row>
    <row r="123" spans="1:22" s="17" customFormat="1" ht="36.75" customHeight="1">
      <c r="A123" s="211" t="s">
        <v>61</v>
      </c>
      <c r="B123" s="18"/>
      <c r="C123" s="19">
        <v>19.5</v>
      </c>
      <c r="D123" s="95" t="s">
        <v>68</v>
      </c>
      <c r="E123" s="107"/>
      <c r="F123" s="174"/>
      <c r="G123" s="174">
        <v>4</v>
      </c>
      <c r="H123" s="266">
        <f>AVERAGE(H$124:H$125)</f>
        <v>4.5416171583130414</v>
      </c>
      <c r="I123" s="286"/>
      <c r="J123" s="286"/>
      <c r="K123" s="260">
        <f>AVERAGE(K$124:K$125)</f>
        <v>4.7080832628764924</v>
      </c>
      <c r="L123" s="261">
        <f>AVERAGE(L$124:L$125)</f>
        <v>4.3273921699977009</v>
      </c>
      <c r="M123" s="266">
        <f>AVERAGE(M$124:M$125)</f>
        <v>5</v>
      </c>
      <c r="N123" s="286"/>
      <c r="O123" s="286"/>
      <c r="P123" s="260">
        <f>AVERAGE(P$124:P$125)</f>
        <v>5</v>
      </c>
      <c r="Q123" s="261">
        <f>AVERAGE(Q$124:Q$125)</f>
        <v>4</v>
      </c>
      <c r="R123" s="266">
        <f>AVERAGE(R$124:R$125)</f>
        <v>1.1166087261714897</v>
      </c>
      <c r="S123" s="286"/>
      <c r="T123" s="286"/>
      <c r="U123" s="260">
        <f>AVERAGE(U$124:U$125)</f>
        <v>1.095519179890188</v>
      </c>
      <c r="V123" s="261">
        <f>AVERAGE(V$124:V$125)</f>
        <v>1.1027907799086705</v>
      </c>
    </row>
    <row r="124" spans="1:22" s="17" customFormat="1" ht="36.75" customHeight="1">
      <c r="A124" s="211" t="s">
        <v>62</v>
      </c>
      <c r="B124" s="18"/>
      <c r="C124" s="19"/>
      <c r="D124" s="94"/>
      <c r="E124" s="113" t="s">
        <v>188</v>
      </c>
      <c r="F124" s="164" t="s">
        <v>407</v>
      </c>
      <c r="G124" s="284"/>
      <c r="H124" s="266">
        <v>4.5410071942446049</v>
      </c>
      <c r="I124" s="286"/>
      <c r="J124" s="286"/>
      <c r="K124" s="260">
        <v>4.7676805374136961</v>
      </c>
      <c r="L124" s="261">
        <v>4.2630976893159467</v>
      </c>
      <c r="M124" s="266">
        <v>5</v>
      </c>
      <c r="N124" s="286"/>
      <c r="O124" s="286"/>
      <c r="P124" s="260">
        <v>5</v>
      </c>
      <c r="Q124" s="261">
        <v>4</v>
      </c>
      <c r="R124" s="266">
        <v>1.1790899798713685</v>
      </c>
      <c r="S124" s="286"/>
      <c r="T124" s="286"/>
      <c r="U124" s="260">
        <v>1.0739674212388832</v>
      </c>
      <c r="V124" s="261">
        <v>1.253367055648553</v>
      </c>
    </row>
    <row r="125" spans="1:22" s="17" customFormat="1" ht="36.75" customHeight="1">
      <c r="A125" s="211" t="s">
        <v>62</v>
      </c>
      <c r="B125" s="18"/>
      <c r="C125" s="19"/>
      <c r="D125" s="94"/>
      <c r="E125" s="113" t="s">
        <v>189</v>
      </c>
      <c r="F125" s="164" t="s">
        <v>408</v>
      </c>
      <c r="G125" s="284"/>
      <c r="H125" s="266">
        <v>4.5422271223814787</v>
      </c>
      <c r="I125" s="286"/>
      <c r="J125" s="286"/>
      <c r="K125" s="260">
        <v>4.6484859883392877</v>
      </c>
      <c r="L125" s="261">
        <v>4.3916866506794552</v>
      </c>
      <c r="M125" s="266">
        <v>5</v>
      </c>
      <c r="N125" s="286"/>
      <c r="O125" s="286"/>
      <c r="P125" s="260">
        <v>5</v>
      </c>
      <c r="Q125" s="261">
        <v>4</v>
      </c>
      <c r="R125" s="266">
        <v>1.0541274724716108</v>
      </c>
      <c r="S125" s="286"/>
      <c r="T125" s="286"/>
      <c r="U125" s="260">
        <v>1.117070938541493</v>
      </c>
      <c r="V125" s="261">
        <v>0.95221450416878783</v>
      </c>
    </row>
    <row r="126" spans="1:22" s="17" customFormat="1" ht="24" customHeight="1">
      <c r="A126" s="208"/>
      <c r="B126" s="52" t="s">
        <v>190</v>
      </c>
      <c r="C126" s="53"/>
      <c r="D126" s="54"/>
      <c r="E126" s="55"/>
      <c r="F126" s="152"/>
      <c r="G126" s="152"/>
      <c r="H126" s="253"/>
      <c r="I126" s="254"/>
      <c r="J126" s="254"/>
      <c r="K126" s="254"/>
      <c r="L126" s="255"/>
      <c r="M126" s="253"/>
      <c r="N126" s="254"/>
      <c r="O126" s="254"/>
      <c r="P126" s="254"/>
      <c r="Q126" s="255"/>
      <c r="R126" s="253"/>
      <c r="S126" s="254"/>
      <c r="T126" s="254"/>
      <c r="U126" s="254"/>
      <c r="V126" s="255"/>
    </row>
    <row r="127" spans="1:22" s="17" customFormat="1" ht="29.25" customHeight="1">
      <c r="A127" s="209" t="s">
        <v>60</v>
      </c>
      <c r="B127" s="77" t="s">
        <v>72</v>
      </c>
      <c r="C127" s="79" t="s">
        <v>27</v>
      </c>
      <c r="D127" s="80"/>
      <c r="E127" s="81"/>
      <c r="F127" s="157"/>
      <c r="G127" s="157">
        <v>4</v>
      </c>
      <c r="H127" s="249">
        <f>AVERAGE(H$128,H$132)</f>
        <v>4.0821759259259265</v>
      </c>
      <c r="I127" s="250">
        <f>AVERAGE(I$128,I$132)</f>
        <v>4.0821759259259265</v>
      </c>
      <c r="J127" s="286"/>
      <c r="K127" s="286"/>
      <c r="L127" s="285"/>
      <c r="M127" s="249">
        <f>AVERAGE(M$128,M$132)</f>
        <v>4.25</v>
      </c>
      <c r="N127" s="250">
        <f>AVERAGE(N$128,N$132)</f>
        <v>4.25</v>
      </c>
      <c r="O127" s="286"/>
      <c r="P127" s="286"/>
      <c r="Q127" s="285"/>
      <c r="R127" s="249">
        <f>AVERAGE(R$128,R$132)</f>
        <v>1.043414409551501</v>
      </c>
      <c r="S127" s="250">
        <f>AVERAGE(S$128,S$132)</f>
        <v>1.043414409551501</v>
      </c>
      <c r="T127" s="286"/>
      <c r="U127" s="286"/>
      <c r="V127" s="285"/>
    </row>
    <row r="128" spans="1:22" s="17" customFormat="1" ht="36.75" customHeight="1">
      <c r="A128" s="211" t="s">
        <v>61</v>
      </c>
      <c r="B128" s="18"/>
      <c r="C128" s="19">
        <v>20.100000000000001</v>
      </c>
      <c r="D128" s="41" t="s">
        <v>191</v>
      </c>
      <c r="E128" s="59"/>
      <c r="F128" s="164"/>
      <c r="G128" s="164">
        <v>4</v>
      </c>
      <c r="H128" s="251">
        <f>AVERAGE(H$129:H$130)</f>
        <v>4.4976851851851851</v>
      </c>
      <c r="I128" s="252">
        <f>AVERAGE(I$129:I$130)</f>
        <v>4.4976851851851851</v>
      </c>
      <c r="J128" s="286"/>
      <c r="K128" s="286"/>
      <c r="L128" s="285"/>
      <c r="M128" s="251">
        <f>AVERAGE(M$129:M$130)</f>
        <v>4.5</v>
      </c>
      <c r="N128" s="252">
        <f>AVERAGE(N$129:N$130)</f>
        <v>4.5</v>
      </c>
      <c r="O128" s="286"/>
      <c r="P128" s="286"/>
      <c r="Q128" s="285"/>
      <c r="R128" s="251">
        <f>AVERAGE(R$129:R$130)</f>
        <v>0.9166945495310459</v>
      </c>
      <c r="S128" s="252">
        <f>AVERAGE(S$129:S$130)</f>
        <v>0.9166945495310459</v>
      </c>
      <c r="T128" s="286"/>
      <c r="U128" s="286"/>
      <c r="V128" s="285"/>
    </row>
    <row r="129" spans="1:22" s="17" customFormat="1" ht="36.75" customHeight="1">
      <c r="A129" s="211" t="s">
        <v>62</v>
      </c>
      <c r="B129" s="18"/>
      <c r="C129" s="19"/>
      <c r="D129" s="36"/>
      <c r="E129" s="59" t="s">
        <v>345</v>
      </c>
      <c r="F129" s="164" t="s">
        <v>409</v>
      </c>
      <c r="G129" s="284"/>
      <c r="H129" s="251">
        <v>4.6250000000000009</v>
      </c>
      <c r="I129" s="258">
        <v>4.6250000000000009</v>
      </c>
      <c r="J129" s="286"/>
      <c r="K129" s="286"/>
      <c r="L129" s="285"/>
      <c r="M129" s="251">
        <v>5</v>
      </c>
      <c r="N129" s="258">
        <v>5</v>
      </c>
      <c r="O129" s="286"/>
      <c r="P129" s="286"/>
      <c r="Q129" s="285"/>
      <c r="R129" s="251">
        <v>0.95870008555841879</v>
      </c>
      <c r="S129" s="258">
        <v>0.95870008555841879</v>
      </c>
      <c r="T129" s="286"/>
      <c r="U129" s="286"/>
      <c r="V129" s="285"/>
    </row>
    <row r="130" spans="1:22" s="17" customFormat="1" ht="36.75" customHeight="1">
      <c r="A130" s="211" t="s">
        <v>62</v>
      </c>
      <c r="B130" s="18"/>
      <c r="C130" s="19"/>
      <c r="D130" s="36"/>
      <c r="E130" s="59" t="s">
        <v>346</v>
      </c>
      <c r="F130" s="164" t="s">
        <v>410</v>
      </c>
      <c r="G130" s="284"/>
      <c r="H130" s="251">
        <v>4.3703703703703702</v>
      </c>
      <c r="I130" s="258">
        <v>4.3703703703703702</v>
      </c>
      <c r="J130" s="286"/>
      <c r="K130" s="286"/>
      <c r="L130" s="285"/>
      <c r="M130" s="251">
        <v>4</v>
      </c>
      <c r="N130" s="258">
        <v>4</v>
      </c>
      <c r="O130" s="286"/>
      <c r="P130" s="286"/>
      <c r="Q130" s="285"/>
      <c r="R130" s="251">
        <v>0.87468901350367301</v>
      </c>
      <c r="S130" s="258">
        <v>0.87468901350367301</v>
      </c>
      <c r="T130" s="286"/>
      <c r="U130" s="286"/>
      <c r="V130" s="285"/>
    </row>
    <row r="131" spans="1:22" s="17" customFormat="1" ht="36.75" customHeight="1">
      <c r="A131" s="298" t="s">
        <v>61</v>
      </c>
      <c r="B131" s="299"/>
      <c r="C131" s="300">
        <v>20.2</v>
      </c>
      <c r="D131" s="312" t="s">
        <v>336</v>
      </c>
      <c r="E131" s="321"/>
      <c r="F131" s="322"/>
      <c r="G131" s="322">
        <v>3</v>
      </c>
      <c r="H131" s="304"/>
      <c r="I131" s="305"/>
      <c r="J131" s="305"/>
      <c r="K131" s="305"/>
      <c r="L131" s="306"/>
      <c r="M131" s="304"/>
      <c r="N131" s="305"/>
      <c r="O131" s="305"/>
      <c r="P131" s="305"/>
      <c r="Q131" s="306"/>
      <c r="R131" s="304"/>
      <c r="S131" s="305"/>
      <c r="T131" s="305"/>
      <c r="U131" s="305"/>
      <c r="V131" s="306"/>
    </row>
    <row r="132" spans="1:22" s="17" customFormat="1" ht="36.75" customHeight="1">
      <c r="A132" s="211" t="s">
        <v>61</v>
      </c>
      <c r="B132" s="18"/>
      <c r="C132" s="19">
        <v>20.3</v>
      </c>
      <c r="D132" s="108" t="s">
        <v>344</v>
      </c>
      <c r="E132" s="61" t="s">
        <v>347</v>
      </c>
      <c r="F132" s="155" t="s">
        <v>411</v>
      </c>
      <c r="G132" s="155">
        <v>4</v>
      </c>
      <c r="H132" s="257">
        <v>3.6666666666666674</v>
      </c>
      <c r="I132" s="258">
        <v>3.6666666666666674</v>
      </c>
      <c r="J132" s="286"/>
      <c r="K132" s="286"/>
      <c r="L132" s="285"/>
      <c r="M132" s="257">
        <v>4</v>
      </c>
      <c r="N132" s="258">
        <v>4</v>
      </c>
      <c r="O132" s="286"/>
      <c r="P132" s="286"/>
      <c r="Q132" s="285"/>
      <c r="R132" s="257">
        <v>1.1701342695719563</v>
      </c>
      <c r="S132" s="258">
        <v>1.1701342695719563</v>
      </c>
      <c r="T132" s="286"/>
      <c r="U132" s="286"/>
      <c r="V132" s="285"/>
    </row>
    <row r="133" spans="1:22" s="17" customFormat="1" ht="39" customHeight="1">
      <c r="A133" s="298" t="s">
        <v>61</v>
      </c>
      <c r="B133" s="299"/>
      <c r="C133" s="300">
        <v>20.399999999999999</v>
      </c>
      <c r="D133" s="312" t="s">
        <v>337</v>
      </c>
      <c r="E133" s="323"/>
      <c r="F133" s="322"/>
      <c r="G133" s="322">
        <v>5</v>
      </c>
      <c r="H133" s="304"/>
      <c r="I133" s="305"/>
      <c r="J133" s="305"/>
      <c r="K133" s="305"/>
      <c r="L133" s="306"/>
      <c r="M133" s="304"/>
      <c r="N133" s="305"/>
      <c r="O133" s="305"/>
      <c r="P133" s="305"/>
      <c r="Q133" s="306"/>
      <c r="R133" s="304"/>
      <c r="S133" s="305"/>
      <c r="T133" s="305"/>
      <c r="U133" s="305"/>
      <c r="V133" s="306"/>
    </row>
    <row r="134" spans="1:22" s="17" customFormat="1" ht="21.75" customHeight="1">
      <c r="A134" s="208"/>
      <c r="B134" s="52" t="s">
        <v>192</v>
      </c>
      <c r="C134" s="53"/>
      <c r="D134" s="54"/>
      <c r="E134" s="55"/>
      <c r="F134" s="152"/>
      <c r="G134" s="152"/>
      <c r="H134" s="253"/>
      <c r="I134" s="254"/>
      <c r="J134" s="254"/>
      <c r="K134" s="254"/>
      <c r="L134" s="255"/>
      <c r="M134" s="253"/>
      <c r="N134" s="254"/>
      <c r="O134" s="254"/>
      <c r="P134" s="254"/>
      <c r="Q134" s="255"/>
      <c r="R134" s="253"/>
      <c r="S134" s="254"/>
      <c r="T134" s="254"/>
      <c r="U134" s="254"/>
      <c r="V134" s="255"/>
    </row>
    <row r="135" spans="1:22" s="17" customFormat="1" ht="31.5" customHeight="1">
      <c r="A135" s="209" t="s">
        <v>60</v>
      </c>
      <c r="B135" s="77" t="s">
        <v>101</v>
      </c>
      <c r="C135" s="336" t="s">
        <v>193</v>
      </c>
      <c r="D135" s="340"/>
      <c r="E135" s="340"/>
      <c r="F135" s="158"/>
      <c r="G135" s="157">
        <v>4</v>
      </c>
      <c r="H135" s="249">
        <f>AVERAGE(H$136:H$137)</f>
        <v>4.1309523809523805</v>
      </c>
      <c r="I135" s="250">
        <f>AVERAGE(I$136:I$137)</f>
        <v>4.1309523809523805</v>
      </c>
      <c r="J135" s="286"/>
      <c r="K135" s="286"/>
      <c r="L135" s="285"/>
      <c r="M135" s="249">
        <f>AVERAGE(M$136:M$137)</f>
        <v>4</v>
      </c>
      <c r="N135" s="250">
        <f>AVERAGE(N$136:N$137)</f>
        <v>4</v>
      </c>
      <c r="O135" s="286"/>
      <c r="P135" s="286"/>
      <c r="Q135" s="285"/>
      <c r="R135" s="249">
        <f>AVERAGE(R$136:R$137)</f>
        <v>0.99748290521679839</v>
      </c>
      <c r="S135" s="250">
        <f>AVERAGE(S$136:S$137)</f>
        <v>0.99748290521679839</v>
      </c>
      <c r="T135" s="286"/>
      <c r="U135" s="286"/>
      <c r="V135" s="285"/>
    </row>
    <row r="136" spans="1:22" s="17" customFormat="1" ht="43.5" customHeight="1">
      <c r="A136" s="211" t="s">
        <v>61</v>
      </c>
      <c r="B136" s="18"/>
      <c r="C136" s="19">
        <v>21.1</v>
      </c>
      <c r="D136" s="41" t="s">
        <v>194</v>
      </c>
      <c r="E136" s="59" t="s">
        <v>195</v>
      </c>
      <c r="F136" s="164" t="s">
        <v>412</v>
      </c>
      <c r="G136" s="164">
        <v>4</v>
      </c>
      <c r="H136" s="251">
        <v>4.333333333333333</v>
      </c>
      <c r="I136" s="269">
        <v>4.333333333333333</v>
      </c>
      <c r="J136" s="286"/>
      <c r="K136" s="286"/>
      <c r="L136" s="285"/>
      <c r="M136" s="251">
        <v>4</v>
      </c>
      <c r="N136" s="269">
        <v>4</v>
      </c>
      <c r="O136" s="286"/>
      <c r="P136" s="286"/>
      <c r="Q136" s="285"/>
      <c r="R136" s="251">
        <v>1.0961720381650419</v>
      </c>
      <c r="S136" s="269">
        <v>1.0961720381650419</v>
      </c>
      <c r="T136" s="286"/>
      <c r="U136" s="286"/>
      <c r="V136" s="285"/>
    </row>
    <row r="137" spans="1:22" s="17" customFormat="1" ht="36.75" customHeight="1">
      <c r="A137" s="211" t="s">
        <v>61</v>
      </c>
      <c r="B137" s="18"/>
      <c r="C137" s="19">
        <v>21.2</v>
      </c>
      <c r="D137" s="94" t="s">
        <v>70</v>
      </c>
      <c r="E137" s="59" t="s">
        <v>196</v>
      </c>
      <c r="F137" s="164" t="s">
        <v>413</v>
      </c>
      <c r="G137" s="284"/>
      <c r="H137" s="251">
        <v>3.9285714285714284</v>
      </c>
      <c r="I137" s="269">
        <v>3.9285714285714284</v>
      </c>
      <c r="J137" s="286"/>
      <c r="K137" s="286"/>
      <c r="L137" s="285"/>
      <c r="M137" s="251">
        <v>4</v>
      </c>
      <c r="N137" s="269">
        <v>4</v>
      </c>
      <c r="O137" s="286"/>
      <c r="P137" s="286"/>
      <c r="Q137" s="285"/>
      <c r="R137" s="251">
        <v>0.89879377226855472</v>
      </c>
      <c r="S137" s="269">
        <v>0.89879377226855472</v>
      </c>
      <c r="T137" s="286"/>
      <c r="U137" s="286"/>
      <c r="V137" s="285"/>
    </row>
    <row r="138" spans="1:22" s="17" customFormat="1" ht="27.75" customHeight="1">
      <c r="A138" s="207" t="s">
        <v>73</v>
      </c>
      <c r="B138" s="49"/>
      <c r="C138" s="48"/>
      <c r="D138" s="57"/>
      <c r="E138" s="60"/>
      <c r="F138" s="162"/>
      <c r="G138" s="162"/>
      <c r="H138" s="270"/>
      <c r="I138" s="263"/>
      <c r="J138" s="263"/>
      <c r="K138" s="263"/>
      <c r="L138" s="264"/>
      <c r="M138" s="270"/>
      <c r="N138" s="263"/>
      <c r="O138" s="263"/>
      <c r="P138" s="263"/>
      <c r="Q138" s="264"/>
      <c r="R138" s="270"/>
      <c r="S138" s="263"/>
      <c r="T138" s="263"/>
      <c r="U138" s="263"/>
      <c r="V138" s="264"/>
    </row>
    <row r="139" spans="1:22" s="17" customFormat="1" ht="21.75" customHeight="1">
      <c r="A139" s="220"/>
      <c r="B139" s="44" t="s">
        <v>84</v>
      </c>
      <c r="C139" s="45"/>
      <c r="D139" s="46"/>
      <c r="E139" s="47"/>
      <c r="F139" s="175"/>
      <c r="G139" s="175"/>
      <c r="H139" s="271"/>
      <c r="I139" s="272"/>
      <c r="J139" s="272"/>
      <c r="K139" s="272"/>
      <c r="L139" s="273"/>
      <c r="M139" s="271"/>
      <c r="N139" s="272"/>
      <c r="O139" s="272"/>
      <c r="P139" s="272"/>
      <c r="Q139" s="273"/>
      <c r="R139" s="271"/>
      <c r="S139" s="272"/>
      <c r="T139" s="272"/>
      <c r="U139" s="272"/>
      <c r="V139" s="273"/>
    </row>
    <row r="140" spans="1:22" s="17" customFormat="1" ht="27.75" customHeight="1">
      <c r="A140" s="221"/>
      <c r="B140" s="79" t="s">
        <v>85</v>
      </c>
      <c r="C140" s="336" t="s">
        <v>350</v>
      </c>
      <c r="D140" s="336"/>
      <c r="E140" s="337"/>
      <c r="F140" s="170"/>
      <c r="G140" s="284"/>
      <c r="H140" s="287"/>
      <c r="I140" s="286"/>
      <c r="J140" s="286"/>
      <c r="K140" s="286"/>
      <c r="L140" s="285"/>
      <c r="M140" s="287"/>
      <c r="N140" s="286"/>
      <c r="O140" s="286"/>
      <c r="P140" s="286"/>
      <c r="Q140" s="285"/>
      <c r="R140" s="287"/>
      <c r="S140" s="286"/>
      <c r="T140" s="286"/>
      <c r="U140" s="286"/>
      <c r="V140" s="285"/>
    </row>
    <row r="141" spans="1:22" s="17" customFormat="1" ht="44.25" customHeight="1">
      <c r="A141" s="222" t="s">
        <v>61</v>
      </c>
      <c r="B141" s="39"/>
      <c r="C141" s="35" t="s">
        <v>86</v>
      </c>
      <c r="D141" s="115" t="s">
        <v>197</v>
      </c>
      <c r="E141" s="116" t="s">
        <v>243</v>
      </c>
      <c r="F141" s="176" t="s">
        <v>414</v>
      </c>
      <c r="G141" s="284"/>
      <c r="H141" s="274">
        <v>4.3793103448275863</v>
      </c>
      <c r="I141" s="269">
        <v>4.3793103448275863</v>
      </c>
      <c r="J141" s="286"/>
      <c r="K141" s="286"/>
      <c r="L141" s="285"/>
      <c r="M141" s="274">
        <v>4</v>
      </c>
      <c r="N141" s="269">
        <v>4</v>
      </c>
      <c r="O141" s="286"/>
      <c r="P141" s="286"/>
      <c r="Q141" s="285"/>
      <c r="R141" s="274">
        <v>0.96973448234402582</v>
      </c>
      <c r="S141" s="269">
        <v>0.96973448234402582</v>
      </c>
      <c r="T141" s="286"/>
      <c r="U141" s="286"/>
      <c r="V141" s="285"/>
    </row>
    <row r="142" spans="1:22" s="17" customFormat="1" ht="55.5" customHeight="1">
      <c r="A142" s="222" t="s">
        <v>61</v>
      </c>
      <c r="B142" s="39"/>
      <c r="C142" s="35" t="s">
        <v>87</v>
      </c>
      <c r="D142" s="115" t="s">
        <v>198</v>
      </c>
      <c r="E142" s="116" t="s">
        <v>242</v>
      </c>
      <c r="F142" s="176" t="s">
        <v>415</v>
      </c>
      <c r="G142" s="284"/>
      <c r="H142" s="274">
        <v>4.1071428571428577</v>
      </c>
      <c r="I142" s="269">
        <v>4.1071428571428577</v>
      </c>
      <c r="J142" s="286"/>
      <c r="K142" s="286"/>
      <c r="L142" s="285"/>
      <c r="M142" s="274">
        <v>4</v>
      </c>
      <c r="N142" s="269">
        <v>4</v>
      </c>
      <c r="O142" s="286"/>
      <c r="P142" s="286"/>
      <c r="Q142" s="285"/>
      <c r="R142" s="274">
        <v>1.1223825039032151</v>
      </c>
      <c r="S142" s="269">
        <v>1.1223825039032151</v>
      </c>
      <c r="T142" s="286"/>
      <c r="U142" s="286"/>
      <c r="V142" s="285"/>
    </row>
    <row r="143" spans="1:22" s="17" customFormat="1" ht="36.75" customHeight="1">
      <c r="A143" s="222" t="s">
        <v>61</v>
      </c>
      <c r="B143" s="39"/>
      <c r="C143" s="35" t="s">
        <v>88</v>
      </c>
      <c r="D143" s="117" t="s">
        <v>199</v>
      </c>
      <c r="E143" s="116" t="s">
        <v>200</v>
      </c>
      <c r="F143" s="176"/>
      <c r="G143" s="284"/>
      <c r="H143" s="274">
        <f>AVERAGE(H$144:H$145)</f>
        <v>4.3253968253968242</v>
      </c>
      <c r="I143" s="269">
        <f>AVERAGE(I$144:I$145)</f>
        <v>4.3253968253968242</v>
      </c>
      <c r="J143" s="286"/>
      <c r="K143" s="286"/>
      <c r="L143" s="285"/>
      <c r="M143" s="274">
        <f>AVERAGE(M$144:M$145)</f>
        <v>4</v>
      </c>
      <c r="N143" s="269">
        <f>AVERAGE(N$144:N$145)</f>
        <v>4</v>
      </c>
      <c r="O143" s="286"/>
      <c r="P143" s="286"/>
      <c r="Q143" s="285"/>
      <c r="R143" s="274">
        <f>AVERAGE(R$144:R$145)</f>
        <v>0.99516945582947125</v>
      </c>
      <c r="S143" s="269">
        <f>AVERAGE(S$144:S$145)</f>
        <v>0.99516945582947125</v>
      </c>
      <c r="T143" s="286"/>
      <c r="U143" s="286"/>
      <c r="V143" s="285"/>
    </row>
    <row r="144" spans="1:22" s="17" customFormat="1" ht="39.75" customHeight="1">
      <c r="A144" s="222" t="s">
        <v>62</v>
      </c>
      <c r="B144" s="39"/>
      <c r="C144" s="35"/>
      <c r="D144" s="118"/>
      <c r="E144" s="137" t="s">
        <v>241</v>
      </c>
      <c r="F144" s="176" t="s">
        <v>416</v>
      </c>
      <c r="G144" s="284"/>
      <c r="H144" s="274">
        <v>4.4285714285714279</v>
      </c>
      <c r="I144" s="269">
        <v>4.4285714285714279</v>
      </c>
      <c r="J144" s="286"/>
      <c r="K144" s="286"/>
      <c r="L144" s="285"/>
      <c r="M144" s="274">
        <v>4</v>
      </c>
      <c r="N144" s="269">
        <v>4</v>
      </c>
      <c r="O144" s="286"/>
      <c r="P144" s="286"/>
      <c r="Q144" s="285"/>
      <c r="R144" s="274">
        <v>0.98773443228641955</v>
      </c>
      <c r="S144" s="269">
        <v>0.98773443228641955</v>
      </c>
      <c r="T144" s="286"/>
      <c r="U144" s="286"/>
      <c r="V144" s="285"/>
    </row>
    <row r="145" spans="1:22" s="17" customFormat="1" ht="42" customHeight="1">
      <c r="A145" s="222" t="s">
        <v>62</v>
      </c>
      <c r="B145" s="39"/>
      <c r="C145" s="35"/>
      <c r="D145" s="118"/>
      <c r="E145" s="137" t="s">
        <v>240</v>
      </c>
      <c r="F145" s="176" t="s">
        <v>417</v>
      </c>
      <c r="G145" s="284"/>
      <c r="H145" s="274">
        <v>4.2222222222222214</v>
      </c>
      <c r="I145" s="269">
        <v>4.2222222222222214</v>
      </c>
      <c r="J145" s="286"/>
      <c r="K145" s="286"/>
      <c r="L145" s="285"/>
      <c r="M145" s="274">
        <v>4</v>
      </c>
      <c r="N145" s="269">
        <v>4</v>
      </c>
      <c r="O145" s="286"/>
      <c r="P145" s="286"/>
      <c r="Q145" s="285"/>
      <c r="R145" s="274">
        <v>1.0026044793725228</v>
      </c>
      <c r="S145" s="269">
        <v>1.0026044793725228</v>
      </c>
      <c r="T145" s="286"/>
      <c r="U145" s="286"/>
      <c r="V145" s="285"/>
    </row>
    <row r="146" spans="1:22" s="17" customFormat="1" ht="54.75" customHeight="1">
      <c r="A146" s="222" t="s">
        <v>61</v>
      </c>
      <c r="B146" s="39"/>
      <c r="C146" s="35" t="s">
        <v>89</v>
      </c>
      <c r="D146" s="117" t="s">
        <v>201</v>
      </c>
      <c r="E146" s="116" t="s">
        <v>239</v>
      </c>
      <c r="F146" s="176" t="s">
        <v>418</v>
      </c>
      <c r="G146" s="284"/>
      <c r="H146" s="274">
        <v>4.3928571428571432</v>
      </c>
      <c r="I146" s="269">
        <v>4.3928571428571432</v>
      </c>
      <c r="J146" s="286"/>
      <c r="K146" s="286"/>
      <c r="L146" s="285"/>
      <c r="M146" s="274">
        <v>4</v>
      </c>
      <c r="N146" s="269">
        <v>4</v>
      </c>
      <c r="O146" s="286"/>
      <c r="P146" s="286"/>
      <c r="Q146" s="285"/>
      <c r="R146" s="274">
        <v>0.90764942284289285</v>
      </c>
      <c r="S146" s="269">
        <v>0.90764942284289285</v>
      </c>
      <c r="T146" s="286"/>
      <c r="U146" s="286"/>
      <c r="V146" s="285"/>
    </row>
    <row r="147" spans="1:22" s="17" customFormat="1" ht="58.5" customHeight="1">
      <c r="A147" s="222" t="s">
        <v>61</v>
      </c>
      <c r="B147" s="39"/>
      <c r="C147" s="35" t="s">
        <v>90</v>
      </c>
      <c r="D147" s="117" t="s">
        <v>202</v>
      </c>
      <c r="E147" s="116" t="s">
        <v>238</v>
      </c>
      <c r="F147" s="176" t="s">
        <v>419</v>
      </c>
      <c r="G147" s="284"/>
      <c r="H147" s="274">
        <v>4.2307692307692308</v>
      </c>
      <c r="I147" s="269">
        <v>4.2307692307692308</v>
      </c>
      <c r="J147" s="286"/>
      <c r="K147" s="286"/>
      <c r="L147" s="285"/>
      <c r="M147" s="274">
        <v>4</v>
      </c>
      <c r="N147" s="269">
        <v>4</v>
      </c>
      <c r="O147" s="286"/>
      <c r="P147" s="286"/>
      <c r="Q147" s="285"/>
      <c r="R147" s="274">
        <v>0.9412197369433275</v>
      </c>
      <c r="S147" s="269">
        <v>0.9412197369433275</v>
      </c>
      <c r="T147" s="286"/>
      <c r="U147" s="286"/>
      <c r="V147" s="285"/>
    </row>
    <row r="148" spans="1:22" s="17" customFormat="1" ht="111" customHeight="1">
      <c r="A148" s="222" t="s">
        <v>61</v>
      </c>
      <c r="B148" s="39"/>
      <c r="C148" s="35" t="s">
        <v>102</v>
      </c>
      <c r="D148" s="115" t="s">
        <v>539</v>
      </c>
      <c r="E148" s="116" t="s">
        <v>64</v>
      </c>
      <c r="F148" s="176"/>
      <c r="G148" s="284"/>
      <c r="H148" s="274">
        <f>AVERAGE(H$149:H$151)</f>
        <v>4.6563218390804595</v>
      </c>
      <c r="I148" s="269">
        <f>AVERAGE(I$149:I$151)</f>
        <v>4.6563218390804595</v>
      </c>
      <c r="J148" s="286"/>
      <c r="K148" s="286"/>
      <c r="L148" s="285"/>
      <c r="M148" s="274">
        <f>AVERAGE(M$149:M$151)</f>
        <v>4.666666666666667</v>
      </c>
      <c r="N148" s="269">
        <f>AVERAGE(N$149:N$151)</f>
        <v>4.666666666666667</v>
      </c>
      <c r="O148" s="286"/>
      <c r="P148" s="286"/>
      <c r="Q148" s="285"/>
      <c r="R148" s="274">
        <f>AVERAGE(R$149:R$151)</f>
        <v>1.0589087833937829</v>
      </c>
      <c r="S148" s="269">
        <f>AVERAGE(S$149:S$151)</f>
        <v>1.0589087833937829</v>
      </c>
      <c r="T148" s="286"/>
      <c r="U148" s="286"/>
      <c r="V148" s="285"/>
    </row>
    <row r="149" spans="1:22" s="17" customFormat="1" ht="66" customHeight="1">
      <c r="A149" s="222" t="s">
        <v>62</v>
      </c>
      <c r="B149" s="39"/>
      <c r="C149" s="35"/>
      <c r="D149" s="119"/>
      <c r="E149" s="120" t="s">
        <v>237</v>
      </c>
      <c r="F149" s="176" t="s">
        <v>420</v>
      </c>
      <c r="G149" s="284"/>
      <c r="H149" s="274">
        <v>5.0666666666666664</v>
      </c>
      <c r="I149" s="269">
        <v>5.0666666666666664</v>
      </c>
      <c r="J149" s="286"/>
      <c r="K149" s="286"/>
      <c r="L149" s="285"/>
      <c r="M149" s="274">
        <v>5</v>
      </c>
      <c r="N149" s="269">
        <v>5</v>
      </c>
      <c r="O149" s="286"/>
      <c r="P149" s="286"/>
      <c r="Q149" s="285"/>
      <c r="R149" s="274">
        <v>0.86054196955357876</v>
      </c>
      <c r="S149" s="269">
        <v>0.86054196955357876</v>
      </c>
      <c r="T149" s="286"/>
      <c r="U149" s="286"/>
      <c r="V149" s="285"/>
    </row>
    <row r="150" spans="1:22" s="17" customFormat="1" ht="53.25" customHeight="1">
      <c r="A150" s="222" t="s">
        <v>62</v>
      </c>
      <c r="B150" s="39"/>
      <c r="C150" s="35"/>
      <c r="D150" s="119"/>
      <c r="E150" s="120" t="s">
        <v>236</v>
      </c>
      <c r="F150" s="176" t="s">
        <v>421</v>
      </c>
      <c r="G150" s="284"/>
      <c r="H150" s="274">
        <v>4.8333333333333321</v>
      </c>
      <c r="I150" s="269">
        <v>4.8333333333333321</v>
      </c>
      <c r="J150" s="286"/>
      <c r="K150" s="286"/>
      <c r="L150" s="285"/>
      <c r="M150" s="274">
        <v>5</v>
      </c>
      <c r="N150" s="269">
        <v>5</v>
      </c>
      <c r="O150" s="286"/>
      <c r="P150" s="286"/>
      <c r="Q150" s="285"/>
      <c r="R150" s="274">
        <v>1.1949931044578503</v>
      </c>
      <c r="S150" s="269">
        <v>1.1949931044578503</v>
      </c>
      <c r="T150" s="286"/>
      <c r="U150" s="286"/>
      <c r="V150" s="285"/>
    </row>
    <row r="151" spans="1:22" s="17" customFormat="1" ht="55.5" customHeight="1">
      <c r="A151" s="222" t="s">
        <v>62</v>
      </c>
      <c r="B151" s="39"/>
      <c r="C151" s="35"/>
      <c r="D151" s="119"/>
      <c r="E151" s="120" t="s">
        <v>235</v>
      </c>
      <c r="F151" s="176" t="s">
        <v>422</v>
      </c>
      <c r="G151" s="284"/>
      <c r="H151" s="274">
        <v>4.0689655172413799</v>
      </c>
      <c r="I151" s="269">
        <v>4.0689655172413799</v>
      </c>
      <c r="J151" s="286"/>
      <c r="K151" s="286"/>
      <c r="L151" s="285"/>
      <c r="M151" s="274">
        <v>4</v>
      </c>
      <c r="N151" s="269">
        <v>4</v>
      </c>
      <c r="O151" s="286"/>
      <c r="P151" s="286"/>
      <c r="Q151" s="285"/>
      <c r="R151" s="274">
        <v>1.1211912761699199</v>
      </c>
      <c r="S151" s="269">
        <v>1.1211912761699199</v>
      </c>
      <c r="T151" s="286"/>
      <c r="U151" s="286"/>
      <c r="V151" s="285"/>
    </row>
    <row r="152" spans="1:22" s="17" customFormat="1" ht="30" customHeight="1">
      <c r="A152" s="220"/>
      <c r="B152" s="44" t="s">
        <v>203</v>
      </c>
      <c r="C152" s="45"/>
      <c r="D152" s="46"/>
      <c r="E152" s="47"/>
      <c r="F152" s="175"/>
      <c r="G152" s="284"/>
      <c r="H152" s="271"/>
      <c r="I152" s="272"/>
      <c r="J152" s="272"/>
      <c r="K152" s="272"/>
      <c r="L152" s="273"/>
      <c r="M152" s="271"/>
      <c r="N152" s="272"/>
      <c r="O152" s="272"/>
      <c r="P152" s="272"/>
      <c r="Q152" s="273"/>
      <c r="R152" s="271"/>
      <c r="S152" s="272"/>
      <c r="T152" s="272"/>
      <c r="U152" s="272"/>
      <c r="V152" s="273"/>
    </row>
    <row r="153" spans="1:22" s="17" customFormat="1" ht="24" customHeight="1">
      <c r="A153" s="338"/>
      <c r="B153" s="339"/>
      <c r="C153" s="339"/>
      <c r="D153" s="339"/>
      <c r="E153" s="85" t="s">
        <v>75</v>
      </c>
      <c r="F153" s="177"/>
      <c r="G153" s="284"/>
      <c r="H153" s="246">
        <v>39.899999999999991</v>
      </c>
      <c r="I153" s="286"/>
      <c r="J153" s="247">
        <v>13.35</v>
      </c>
      <c r="K153" s="247">
        <v>13.249999999999996</v>
      </c>
      <c r="L153" s="248">
        <v>13.3</v>
      </c>
      <c r="M153" s="246">
        <v>39.899999999999991</v>
      </c>
      <c r="N153" s="286"/>
      <c r="O153" s="247">
        <v>13.35</v>
      </c>
      <c r="P153" s="247">
        <v>13.249999999999996</v>
      </c>
      <c r="Q153" s="248">
        <v>13.3</v>
      </c>
      <c r="R153" s="246">
        <v>39.899999999999991</v>
      </c>
      <c r="S153" s="286"/>
      <c r="T153" s="247">
        <v>13.35</v>
      </c>
      <c r="U153" s="247">
        <v>13.249999999999996</v>
      </c>
      <c r="V153" s="248">
        <v>13.3</v>
      </c>
    </row>
    <row r="154" spans="1:22" s="17" customFormat="1" ht="30" customHeight="1">
      <c r="A154" s="209"/>
      <c r="B154" s="79" t="s">
        <v>91</v>
      </c>
      <c r="C154" s="79" t="s">
        <v>351</v>
      </c>
      <c r="D154" s="80"/>
      <c r="E154" s="81"/>
      <c r="F154" s="157"/>
      <c r="G154" s="284"/>
      <c r="H154" s="287"/>
      <c r="I154" s="286"/>
      <c r="J154" s="286"/>
      <c r="K154" s="286"/>
      <c r="L154" s="285"/>
      <c r="M154" s="287"/>
      <c r="N154" s="286"/>
      <c r="O154" s="286"/>
      <c r="P154" s="286"/>
      <c r="Q154" s="285"/>
      <c r="R154" s="287"/>
      <c r="S154" s="286"/>
      <c r="T154" s="286"/>
      <c r="U154" s="286"/>
      <c r="V154" s="285"/>
    </row>
    <row r="155" spans="1:22" s="17" customFormat="1" ht="80.25" customHeight="1">
      <c r="A155" s="222" t="s">
        <v>61</v>
      </c>
      <c r="B155" s="39"/>
      <c r="C155" s="35" t="s">
        <v>92</v>
      </c>
      <c r="D155" s="115" t="s">
        <v>206</v>
      </c>
      <c r="E155" s="121"/>
      <c r="F155" s="238"/>
      <c r="G155" s="284"/>
      <c r="H155" s="274">
        <f>AVERAGE(H$156:H$157)</f>
        <v>3.4412994608494794</v>
      </c>
      <c r="I155" s="286"/>
      <c r="J155" s="269">
        <f>AVERAGE(J$156:J$157)</f>
        <v>2.9</v>
      </c>
      <c r="K155" s="269">
        <f>AVERAGE(K$156:K$157)</f>
        <v>3.844736842105263</v>
      </c>
      <c r="L155" s="275">
        <f t="shared" ref="L155" si="31">AVERAGE(L$156:L$157)</f>
        <v>3.6888888888888887</v>
      </c>
      <c r="M155" s="274">
        <f>AVERAGE(M$156:M$157)</f>
        <v>3</v>
      </c>
      <c r="N155" s="286"/>
      <c r="O155" s="269">
        <f>AVERAGE(O$156:O$157)</f>
        <v>3</v>
      </c>
      <c r="P155" s="269">
        <f>AVERAGE(P$156:P$157)</f>
        <v>4</v>
      </c>
      <c r="Q155" s="275">
        <f>AVERAGE(Q$156:Q$157)</f>
        <v>3.5</v>
      </c>
      <c r="R155" s="274">
        <f>AVERAGE(R$156:R$157)</f>
        <v>1.17583676504823</v>
      </c>
      <c r="S155" s="286"/>
      <c r="T155" s="269">
        <f>AVERAGE(T$156:T$157)</f>
        <v>1.0465819905885649</v>
      </c>
      <c r="U155" s="269">
        <f>AVERAGE(U$156:U$157)</f>
        <v>1.2478053687817263</v>
      </c>
      <c r="V155" s="275">
        <f t="shared" ref="V155" si="32">AVERAGE(V$156:V$157)</f>
        <v>1.0683396194590582</v>
      </c>
    </row>
    <row r="156" spans="1:22" s="17" customFormat="1" ht="90.75" customHeight="1">
      <c r="A156" s="222" t="s">
        <v>62</v>
      </c>
      <c r="B156" s="39"/>
      <c r="C156" s="35"/>
      <c r="D156" s="122"/>
      <c r="E156" s="136" t="s">
        <v>234</v>
      </c>
      <c r="F156" s="178" t="s">
        <v>423</v>
      </c>
      <c r="G156" s="284"/>
      <c r="H156" s="274">
        <v>3.4703355704697985</v>
      </c>
      <c r="I156" s="286"/>
      <c r="J156" s="269">
        <v>3</v>
      </c>
      <c r="K156" s="269">
        <v>3.9</v>
      </c>
      <c r="L156" s="275">
        <v>3.5999999999999996</v>
      </c>
      <c r="M156" s="274">
        <v>3</v>
      </c>
      <c r="N156" s="286"/>
      <c r="O156" s="269">
        <v>3</v>
      </c>
      <c r="P156" s="269">
        <v>4</v>
      </c>
      <c r="Q156" s="275">
        <v>3</v>
      </c>
      <c r="R156" s="274">
        <v>1.1777210114614447</v>
      </c>
      <c r="S156" s="286"/>
      <c r="T156" s="269">
        <v>1.3151253384641501</v>
      </c>
      <c r="U156" s="269">
        <v>1.1462802158867322</v>
      </c>
      <c r="V156" s="275">
        <v>0.95304390398702477</v>
      </c>
    </row>
    <row r="157" spans="1:22" s="17" customFormat="1" ht="61.5" customHeight="1">
      <c r="A157" s="222" t="s">
        <v>62</v>
      </c>
      <c r="B157" s="39"/>
      <c r="C157" s="35"/>
      <c r="D157" s="78"/>
      <c r="E157" s="135" t="s">
        <v>233</v>
      </c>
      <c r="F157" s="179" t="s">
        <v>424</v>
      </c>
      <c r="G157" s="284"/>
      <c r="H157" s="274">
        <v>3.4122633512291607</v>
      </c>
      <c r="I157" s="286"/>
      <c r="J157" s="269">
        <v>2.8</v>
      </c>
      <c r="K157" s="269">
        <v>3.7894736842105265</v>
      </c>
      <c r="L157" s="275">
        <v>3.7777777777777777</v>
      </c>
      <c r="M157" s="274">
        <v>3</v>
      </c>
      <c r="N157" s="286"/>
      <c r="O157" s="269">
        <v>3</v>
      </c>
      <c r="P157" s="269">
        <v>4</v>
      </c>
      <c r="Q157" s="275">
        <v>4</v>
      </c>
      <c r="R157" s="274">
        <v>1.173952518635015</v>
      </c>
      <c r="S157" s="286"/>
      <c r="T157" s="269">
        <v>0.77803864271297973</v>
      </c>
      <c r="U157" s="269">
        <v>1.3493305216767204</v>
      </c>
      <c r="V157" s="275">
        <v>1.1836353349310915</v>
      </c>
    </row>
    <row r="158" spans="1:22" s="17" customFormat="1" ht="59.25" customHeight="1">
      <c r="A158" s="222" t="s">
        <v>61</v>
      </c>
      <c r="B158" s="100"/>
      <c r="C158" s="35" t="s">
        <v>93</v>
      </c>
      <c r="D158" s="117" t="s">
        <v>204</v>
      </c>
      <c r="E158" s="123"/>
      <c r="F158" s="239"/>
      <c r="G158" s="284"/>
      <c r="H158" s="274">
        <f>AVERAGE(H$159:H$160)</f>
        <v>3.717964295468569</v>
      </c>
      <c r="I158" s="286"/>
      <c r="J158" s="269">
        <f t="shared" ref="J158:K158" si="33">AVERAGE(J$159:J$160)</f>
        <v>3.5</v>
      </c>
      <c r="K158" s="269">
        <f t="shared" si="33"/>
        <v>4.0664160401002505</v>
      </c>
      <c r="L158" s="275">
        <f>AVERAGE(L$159:L$160)</f>
        <v>3.6666666666666665</v>
      </c>
      <c r="M158" s="274">
        <f>AVERAGE(M$159:M$160)</f>
        <v>4</v>
      </c>
      <c r="N158" s="286"/>
      <c r="O158" s="269">
        <f t="shared" ref="O158:P158" si="34">AVERAGE(O$159:O$160)</f>
        <v>3</v>
      </c>
      <c r="P158" s="269">
        <f t="shared" si="34"/>
        <v>4</v>
      </c>
      <c r="Q158" s="275">
        <f>AVERAGE(Q$159:Q$160)</f>
        <v>3.75</v>
      </c>
      <c r="R158" s="274">
        <f>AVERAGE(R$159:R$160)</f>
        <v>1.17414408657769</v>
      </c>
      <c r="S158" s="286"/>
      <c r="T158" s="269">
        <f t="shared" ref="T158:U158" si="35">AVERAGE(T$159:T$160)</f>
        <v>0.94602312031547342</v>
      </c>
      <c r="U158" s="269">
        <f t="shared" si="35"/>
        <v>1.229194645354363</v>
      </c>
      <c r="V158" s="275">
        <f>AVERAGE(V$159:V$160)</f>
        <v>1.4079522521516954</v>
      </c>
    </row>
    <row r="159" spans="1:22" s="17" customFormat="1" ht="72.75" customHeight="1">
      <c r="A159" s="222" t="s">
        <v>62</v>
      </c>
      <c r="B159" s="100"/>
      <c r="C159" s="35"/>
      <c r="D159" s="122"/>
      <c r="E159" s="105" t="s">
        <v>232</v>
      </c>
      <c r="F159" s="161" t="s">
        <v>425</v>
      </c>
      <c r="G159" s="284"/>
      <c r="H159" s="274">
        <v>3.6821069348861832</v>
      </c>
      <c r="I159" s="286"/>
      <c r="J159" s="269">
        <v>3.4</v>
      </c>
      <c r="K159" s="269">
        <v>4.2380952380952381</v>
      </c>
      <c r="L159" s="275">
        <v>3.5</v>
      </c>
      <c r="M159" s="274">
        <v>4</v>
      </c>
      <c r="N159" s="286"/>
      <c r="O159" s="269">
        <v>3</v>
      </c>
      <c r="P159" s="269">
        <v>4</v>
      </c>
      <c r="Q159" s="275">
        <v>3.5</v>
      </c>
      <c r="R159" s="274">
        <v>1.2342769080749438</v>
      </c>
      <c r="S159" s="286"/>
      <c r="T159" s="269">
        <v>1.0602879450016347</v>
      </c>
      <c r="U159" s="269">
        <v>1.3300033630077064</v>
      </c>
      <c r="V159" s="275">
        <v>1.2521526180389468</v>
      </c>
    </row>
    <row r="160" spans="1:22" s="17" customFormat="1" ht="66.75" customHeight="1">
      <c r="A160" s="222" t="s">
        <v>62</v>
      </c>
      <c r="B160" s="100"/>
      <c r="C160" s="35"/>
      <c r="D160" s="122"/>
      <c r="E160" s="123" t="s">
        <v>231</v>
      </c>
      <c r="F160" s="239" t="s">
        <v>426</v>
      </c>
      <c r="G160" s="284"/>
      <c r="H160" s="274">
        <v>3.7538216560509552</v>
      </c>
      <c r="I160" s="286"/>
      <c r="J160" s="269">
        <v>3.6</v>
      </c>
      <c r="K160" s="269">
        <v>3.8947368421052633</v>
      </c>
      <c r="L160" s="275">
        <v>3.833333333333333</v>
      </c>
      <c r="M160" s="274">
        <v>4</v>
      </c>
      <c r="N160" s="286"/>
      <c r="O160" s="269">
        <v>3</v>
      </c>
      <c r="P160" s="269">
        <v>4</v>
      </c>
      <c r="Q160" s="275">
        <v>4</v>
      </c>
      <c r="R160" s="274">
        <v>1.1140112650804364</v>
      </c>
      <c r="S160" s="286"/>
      <c r="T160" s="269">
        <v>0.83175829562931214</v>
      </c>
      <c r="U160" s="269">
        <v>1.1283859277010198</v>
      </c>
      <c r="V160" s="275">
        <v>1.5637518862644439</v>
      </c>
    </row>
    <row r="161" spans="1:22" s="17" customFormat="1" ht="67.5" customHeight="1">
      <c r="A161" s="222" t="s">
        <v>61</v>
      </c>
      <c r="B161" s="39"/>
      <c r="C161" s="35" t="s">
        <v>94</v>
      </c>
      <c r="D161" s="117" t="s">
        <v>205</v>
      </c>
      <c r="E161" s="124" t="s">
        <v>230</v>
      </c>
      <c r="F161" s="240" t="s">
        <v>427</v>
      </c>
      <c r="G161" s="284"/>
      <c r="H161" s="274">
        <v>3.640014603870025</v>
      </c>
      <c r="I161" s="286"/>
      <c r="J161" s="269">
        <v>3.3333333333333335</v>
      </c>
      <c r="K161" s="269">
        <v>3.9473684210526314</v>
      </c>
      <c r="L161" s="275">
        <v>3.5714285714285712</v>
      </c>
      <c r="M161" s="274">
        <v>4</v>
      </c>
      <c r="N161" s="286"/>
      <c r="O161" s="269">
        <v>3</v>
      </c>
      <c r="P161" s="269">
        <v>4</v>
      </c>
      <c r="Q161" s="275">
        <v>4</v>
      </c>
      <c r="R161" s="274">
        <v>1.0979077555596444</v>
      </c>
      <c r="S161" s="286"/>
      <c r="T161" s="269">
        <v>0.50390769709315708</v>
      </c>
      <c r="U161" s="269">
        <v>1.052225303131908</v>
      </c>
      <c r="V161" s="275">
        <v>1.4815349636020918</v>
      </c>
    </row>
    <row r="162" spans="1:22" s="17" customFormat="1" ht="47.25" customHeight="1">
      <c r="A162" s="222" t="s">
        <v>61</v>
      </c>
      <c r="B162" s="39"/>
      <c r="C162" s="35" t="s">
        <v>498</v>
      </c>
      <c r="D162" s="223" t="s">
        <v>207</v>
      </c>
      <c r="E162" s="89"/>
      <c r="F162" s="180"/>
      <c r="G162" s="284"/>
      <c r="H162" s="274">
        <f>AVERAGE(H$163:H$164)</f>
        <v>4.3001501086328835</v>
      </c>
      <c r="I162" s="286"/>
      <c r="J162" s="269">
        <f t="shared" ref="J162:L162" si="36">AVERAGE(J$163:J$164)</f>
        <v>4.0999999999999996</v>
      </c>
      <c r="K162" s="269">
        <f t="shared" si="36"/>
        <v>4.6525974025974026</v>
      </c>
      <c r="L162" s="275">
        <f t="shared" si="36"/>
        <v>4.1999999999999993</v>
      </c>
      <c r="M162" s="274">
        <f>AVERAGE(M$163:M$164)</f>
        <v>4</v>
      </c>
      <c r="N162" s="286"/>
      <c r="O162" s="269">
        <f>AVERAGE(O$163:O$164)</f>
        <v>4</v>
      </c>
      <c r="P162" s="269">
        <f t="shared" ref="P162:Q162" si="37">AVERAGE(P$163:P$164)</f>
        <v>5</v>
      </c>
      <c r="Q162" s="275">
        <f t="shared" si="37"/>
        <v>4.25</v>
      </c>
      <c r="R162" s="274">
        <f>AVERAGE(R$163:R$164)</f>
        <v>1.0276108474413665</v>
      </c>
      <c r="S162" s="286"/>
      <c r="T162" s="269">
        <f t="shared" ref="T162:V162" si="38">AVERAGE(T$163:T$164)</f>
        <v>0.853986343825617</v>
      </c>
      <c r="U162" s="269">
        <f t="shared" si="38"/>
        <v>0.97906802819511585</v>
      </c>
      <c r="V162" s="275">
        <f t="shared" si="38"/>
        <v>1.2025356162435283</v>
      </c>
    </row>
    <row r="163" spans="1:22" s="17" customFormat="1" ht="60.75" customHeight="1">
      <c r="A163" s="224" t="s">
        <v>62</v>
      </c>
      <c r="B163" s="126"/>
      <c r="C163" s="127"/>
      <c r="D163" s="122"/>
      <c r="E163" s="62" t="s">
        <v>229</v>
      </c>
      <c r="F163" s="176" t="s">
        <v>428</v>
      </c>
      <c r="G163" s="284"/>
      <c r="H163" s="274">
        <v>4.2842599843382922</v>
      </c>
      <c r="I163" s="286"/>
      <c r="J163" s="269">
        <v>4.2</v>
      </c>
      <c r="K163" s="269">
        <v>4.5909090909090899</v>
      </c>
      <c r="L163" s="275">
        <v>4.0999999999999996</v>
      </c>
      <c r="M163" s="274">
        <v>4</v>
      </c>
      <c r="N163" s="286"/>
      <c r="O163" s="269">
        <v>4</v>
      </c>
      <c r="P163" s="269">
        <v>5</v>
      </c>
      <c r="Q163" s="275">
        <v>4</v>
      </c>
      <c r="R163" s="274">
        <v>0.93753454356880939</v>
      </c>
      <c r="S163" s="286"/>
      <c r="T163" s="269">
        <v>0.77803864271297973</v>
      </c>
      <c r="U163" s="269">
        <v>0.92791988132449099</v>
      </c>
      <c r="V163" s="275">
        <v>1.0856416932758532</v>
      </c>
    </row>
    <row r="164" spans="1:22" s="17" customFormat="1" ht="96.75" customHeight="1">
      <c r="A164" s="224" t="s">
        <v>62</v>
      </c>
      <c r="B164" s="126"/>
      <c r="C164" s="127"/>
      <c r="D164" s="78"/>
      <c r="E164" s="125" t="s">
        <v>228</v>
      </c>
      <c r="F164" s="241" t="s">
        <v>429</v>
      </c>
      <c r="G164" s="284"/>
      <c r="H164" s="274">
        <v>4.3160402329274747</v>
      </c>
      <c r="I164" s="286"/>
      <c r="J164" s="269">
        <v>4</v>
      </c>
      <c r="K164" s="269">
        <v>4.7142857142857144</v>
      </c>
      <c r="L164" s="275">
        <v>4.3</v>
      </c>
      <c r="M164" s="274">
        <v>4</v>
      </c>
      <c r="N164" s="286"/>
      <c r="O164" s="269">
        <v>4</v>
      </c>
      <c r="P164" s="269">
        <v>5</v>
      </c>
      <c r="Q164" s="275">
        <v>4.5</v>
      </c>
      <c r="R164" s="274">
        <v>1.1176871513139235</v>
      </c>
      <c r="S164" s="286"/>
      <c r="T164" s="269">
        <v>0.92993404493825416</v>
      </c>
      <c r="U164" s="269">
        <v>1.0302161750657408</v>
      </c>
      <c r="V164" s="275">
        <v>1.3194295392112037</v>
      </c>
    </row>
    <row r="165" spans="1:22" s="17" customFormat="1" ht="78.75" customHeight="1">
      <c r="A165" s="222" t="s">
        <v>61</v>
      </c>
      <c r="B165" s="39"/>
      <c r="C165" s="35" t="s">
        <v>499</v>
      </c>
      <c r="D165" s="223" t="s">
        <v>208</v>
      </c>
      <c r="E165" s="124" t="s">
        <v>227</v>
      </c>
      <c r="F165" s="240" t="s">
        <v>430</v>
      </c>
      <c r="G165" s="284"/>
      <c r="H165" s="274">
        <v>4.5698782424563253</v>
      </c>
      <c r="I165" s="286"/>
      <c r="J165" s="269">
        <v>4.4000000000000004</v>
      </c>
      <c r="K165" s="269">
        <v>4.8571428571428577</v>
      </c>
      <c r="L165" s="275">
        <v>4.5</v>
      </c>
      <c r="M165" s="274">
        <v>4</v>
      </c>
      <c r="N165" s="286"/>
      <c r="O165" s="269">
        <v>4</v>
      </c>
      <c r="P165" s="269">
        <v>5</v>
      </c>
      <c r="Q165" s="275">
        <v>4</v>
      </c>
      <c r="R165" s="274">
        <v>0.9192598365470489</v>
      </c>
      <c r="S165" s="286"/>
      <c r="T165" s="269">
        <v>1.0602879450016347</v>
      </c>
      <c r="U165" s="269">
        <v>0.98572522011025765</v>
      </c>
      <c r="V165" s="275">
        <v>0.6975567115680692</v>
      </c>
    </row>
    <row r="166" spans="1:22" s="17" customFormat="1" ht="64.5" customHeight="1">
      <c r="A166" s="222" t="s">
        <v>61</v>
      </c>
      <c r="B166" s="39"/>
      <c r="C166" s="35" t="s">
        <v>500</v>
      </c>
      <c r="D166" s="128" t="s">
        <v>209</v>
      </c>
      <c r="E166" s="124" t="s">
        <v>226</v>
      </c>
      <c r="F166" s="240" t="s">
        <v>431</v>
      </c>
      <c r="G166" s="284"/>
      <c r="H166" s="274">
        <v>3.8771983020012124</v>
      </c>
      <c r="I166" s="286"/>
      <c r="J166" s="269">
        <v>3.25</v>
      </c>
      <c r="K166" s="269">
        <v>4.6818181818181825</v>
      </c>
      <c r="L166" s="275">
        <v>3.625</v>
      </c>
      <c r="M166" s="274">
        <v>4</v>
      </c>
      <c r="N166" s="286"/>
      <c r="O166" s="269">
        <v>3.5</v>
      </c>
      <c r="P166" s="269">
        <v>5</v>
      </c>
      <c r="Q166" s="275">
        <v>3</v>
      </c>
      <c r="R166" s="274">
        <v>1.2204307916347654</v>
      </c>
      <c r="S166" s="286"/>
      <c r="T166" s="269">
        <v>0.87093210256180542</v>
      </c>
      <c r="U166" s="269">
        <v>1.0640618067429131</v>
      </c>
      <c r="V166" s="275">
        <v>1.2799827378244719</v>
      </c>
    </row>
    <row r="167" spans="1:22" s="17" customFormat="1" ht="30" customHeight="1">
      <c r="A167" s="221"/>
      <c r="B167" s="79" t="s">
        <v>501</v>
      </c>
      <c r="C167" s="329" t="s">
        <v>514</v>
      </c>
      <c r="D167" s="329"/>
      <c r="E167" s="330"/>
      <c r="F167" s="181"/>
      <c r="G167" s="284"/>
      <c r="H167" s="287"/>
      <c r="I167" s="286"/>
      <c r="J167" s="286"/>
      <c r="K167" s="286"/>
      <c r="L167" s="285"/>
      <c r="M167" s="287"/>
      <c r="N167" s="286"/>
      <c r="O167" s="286"/>
      <c r="P167" s="286"/>
      <c r="Q167" s="285"/>
      <c r="R167" s="287"/>
      <c r="S167" s="286"/>
      <c r="T167" s="286"/>
      <c r="U167" s="286"/>
      <c r="V167" s="285"/>
    </row>
    <row r="168" spans="1:22" s="17" customFormat="1" ht="39.75" customHeight="1">
      <c r="A168" s="222" t="s">
        <v>61</v>
      </c>
      <c r="B168" s="39"/>
      <c r="C168" s="35" t="s">
        <v>311</v>
      </c>
      <c r="D168" s="225" t="s">
        <v>210</v>
      </c>
      <c r="E168" s="134" t="s">
        <v>225</v>
      </c>
      <c r="F168" s="186" t="s">
        <v>432</v>
      </c>
      <c r="G168" s="284"/>
      <c r="H168" s="274">
        <v>4.0469900939801873</v>
      </c>
      <c r="I168" s="286"/>
      <c r="J168" s="269">
        <v>4</v>
      </c>
      <c r="K168" s="269">
        <v>4.25</v>
      </c>
      <c r="L168" s="275">
        <v>3.9</v>
      </c>
      <c r="M168" s="274">
        <v>4</v>
      </c>
      <c r="N168" s="286"/>
      <c r="O168" s="269">
        <v>4</v>
      </c>
      <c r="P168" s="269">
        <v>4</v>
      </c>
      <c r="Q168" s="275">
        <v>3.5</v>
      </c>
      <c r="R168" s="274">
        <v>1.041778669937496</v>
      </c>
      <c r="S168" s="286"/>
      <c r="T168" s="269">
        <v>0.65756266923207507</v>
      </c>
      <c r="U168" s="269">
        <v>1.0525849863947414</v>
      </c>
      <c r="V168" s="275">
        <v>1.3518129951970943</v>
      </c>
    </row>
    <row r="169" spans="1:22" s="17" customFormat="1" ht="36.75" customHeight="1">
      <c r="A169" s="226" t="s">
        <v>61</v>
      </c>
      <c r="B169" s="18"/>
      <c r="C169" s="35" t="s">
        <v>312</v>
      </c>
      <c r="D169" s="130" t="s">
        <v>211</v>
      </c>
      <c r="E169" s="129" t="s">
        <v>224</v>
      </c>
      <c r="F169" s="242" t="s">
        <v>433</v>
      </c>
      <c r="G169" s="284"/>
      <c r="H169" s="274">
        <v>4.2596491228070175</v>
      </c>
      <c r="I169" s="286"/>
      <c r="J169" s="269">
        <v>4.2</v>
      </c>
      <c r="K169" s="269">
        <v>4.4799999999999978</v>
      </c>
      <c r="L169" s="275">
        <v>4.1000000000000005</v>
      </c>
      <c r="M169" s="274">
        <v>4</v>
      </c>
      <c r="N169" s="286"/>
      <c r="O169" s="269">
        <v>4</v>
      </c>
      <c r="P169" s="269">
        <v>5</v>
      </c>
      <c r="Q169" s="275">
        <v>4</v>
      </c>
      <c r="R169" s="274">
        <v>1.2010068086568388</v>
      </c>
      <c r="S169" s="286"/>
      <c r="T169" s="269">
        <v>1.379315091433966</v>
      </c>
      <c r="U169" s="269">
        <v>1.1810476152076828</v>
      </c>
      <c r="V169" s="275">
        <v>1.0856416932758535</v>
      </c>
    </row>
    <row r="170" spans="1:22" s="17" customFormat="1" ht="36.75" customHeight="1">
      <c r="A170" s="226" t="s">
        <v>61</v>
      </c>
      <c r="B170" s="18"/>
      <c r="C170" s="35" t="s">
        <v>313</v>
      </c>
      <c r="D170" s="131" t="s">
        <v>212</v>
      </c>
      <c r="E170" s="134" t="s">
        <v>223</v>
      </c>
      <c r="F170" s="186" t="s">
        <v>434</v>
      </c>
      <c r="G170" s="284"/>
      <c r="H170" s="265">
        <v>4.1161524500907438</v>
      </c>
      <c r="I170" s="286"/>
      <c r="J170" s="269">
        <v>3.8</v>
      </c>
      <c r="K170" s="269">
        <v>4.6400000000000006</v>
      </c>
      <c r="L170" s="275">
        <v>3.8888888888888884</v>
      </c>
      <c r="M170" s="265">
        <v>4</v>
      </c>
      <c r="N170" s="286"/>
      <c r="O170" s="269">
        <v>4</v>
      </c>
      <c r="P170" s="269">
        <v>5</v>
      </c>
      <c r="Q170" s="275">
        <v>3</v>
      </c>
      <c r="R170" s="265">
        <v>1.2567585403895165</v>
      </c>
      <c r="S170" s="286"/>
      <c r="T170" s="269">
        <v>1.379315091433966</v>
      </c>
      <c r="U170" s="269">
        <v>1.1347138450746437</v>
      </c>
      <c r="V170" s="275">
        <v>1.1489848169544346</v>
      </c>
    </row>
    <row r="171" spans="1:22" s="17" customFormat="1" ht="21.75" customHeight="1">
      <c r="A171" s="220"/>
      <c r="B171" s="44" t="s">
        <v>213</v>
      </c>
      <c r="C171" s="45"/>
      <c r="D171" s="46"/>
      <c r="E171" s="47"/>
      <c r="F171" s="175"/>
      <c r="G171" s="284"/>
      <c r="H171" s="271"/>
      <c r="I171" s="272"/>
      <c r="J171" s="272"/>
      <c r="K171" s="272"/>
      <c r="L171" s="273"/>
      <c r="M171" s="271"/>
      <c r="N171" s="272"/>
      <c r="O171" s="272"/>
      <c r="P171" s="272"/>
      <c r="Q171" s="273"/>
      <c r="R171" s="271"/>
      <c r="S171" s="272"/>
      <c r="T171" s="272"/>
      <c r="U171" s="272"/>
      <c r="V171" s="273"/>
    </row>
    <row r="172" spans="1:22" s="17" customFormat="1" ht="29.25" customHeight="1">
      <c r="A172" s="338"/>
      <c r="B172" s="339"/>
      <c r="C172" s="339"/>
      <c r="D172" s="339"/>
      <c r="E172" s="85" t="s">
        <v>75</v>
      </c>
      <c r="F172" s="177"/>
      <c r="G172" s="284"/>
      <c r="H172" s="246">
        <v>37.989999999999988</v>
      </c>
      <c r="I172" s="286"/>
      <c r="J172" s="247">
        <v>12.66</v>
      </c>
      <c r="K172" s="247">
        <v>12.690000000000003</v>
      </c>
      <c r="L172" s="248">
        <v>12.64</v>
      </c>
      <c r="M172" s="246">
        <v>37.989999999999988</v>
      </c>
      <c r="N172" s="286"/>
      <c r="O172" s="247">
        <v>12.66</v>
      </c>
      <c r="P172" s="247">
        <v>12.690000000000003</v>
      </c>
      <c r="Q172" s="248">
        <v>12.64</v>
      </c>
      <c r="R172" s="246">
        <v>37.989999999999988</v>
      </c>
      <c r="S172" s="286"/>
      <c r="T172" s="247">
        <v>12.66</v>
      </c>
      <c r="U172" s="247">
        <v>12.690000000000003</v>
      </c>
      <c r="V172" s="248">
        <v>12.64</v>
      </c>
    </row>
    <row r="173" spans="1:22" s="17" customFormat="1" ht="27" customHeight="1">
      <c r="A173" s="221"/>
      <c r="B173" s="79" t="s">
        <v>91</v>
      </c>
      <c r="C173" s="79" t="s">
        <v>351</v>
      </c>
      <c r="D173" s="80"/>
      <c r="E173" s="81"/>
      <c r="F173" s="157"/>
      <c r="G173" s="284"/>
      <c r="H173" s="287"/>
      <c r="I173" s="286"/>
      <c r="J173" s="286"/>
      <c r="K173" s="286"/>
      <c r="L173" s="285"/>
      <c r="M173" s="287"/>
      <c r="N173" s="286"/>
      <c r="O173" s="286"/>
      <c r="P173" s="286"/>
      <c r="Q173" s="285"/>
      <c r="R173" s="287"/>
      <c r="S173" s="286"/>
      <c r="T173" s="286"/>
      <c r="U173" s="286"/>
      <c r="V173" s="285"/>
    </row>
    <row r="174" spans="1:22" s="17" customFormat="1" ht="95.25" customHeight="1">
      <c r="A174" s="222" t="s">
        <v>61</v>
      </c>
      <c r="B174" s="39"/>
      <c r="C174" s="35" t="s">
        <v>92</v>
      </c>
      <c r="D174" s="115" t="s">
        <v>214</v>
      </c>
      <c r="E174" s="121" t="s">
        <v>222</v>
      </c>
      <c r="F174" s="238" t="s">
        <v>435</v>
      </c>
      <c r="G174" s="284"/>
      <c r="H174" s="274">
        <v>4.4595432760078939</v>
      </c>
      <c r="I174" s="286"/>
      <c r="J174" s="269">
        <v>4.666666666666667</v>
      </c>
      <c r="K174" s="269">
        <v>4.3999999999999995</v>
      </c>
      <c r="L174" s="275">
        <v>4.2857142857142856</v>
      </c>
      <c r="M174" s="274">
        <v>4</v>
      </c>
      <c r="N174" s="286"/>
      <c r="O174" s="269">
        <v>4</v>
      </c>
      <c r="P174" s="269">
        <v>5</v>
      </c>
      <c r="Q174" s="275">
        <v>4</v>
      </c>
      <c r="R174" s="274">
        <v>1.0237879203537408</v>
      </c>
      <c r="S174" s="286"/>
      <c r="T174" s="269">
        <v>0.98240670161958799</v>
      </c>
      <c r="U174" s="269">
        <v>1.0661820604598968</v>
      </c>
      <c r="V174" s="275">
        <v>1.0801453613769127</v>
      </c>
    </row>
    <row r="175" spans="1:22" s="17" customFormat="1" ht="40.5" customHeight="1">
      <c r="A175" s="222" t="s">
        <v>61</v>
      </c>
      <c r="B175" s="39"/>
      <c r="C175" s="35" t="s">
        <v>93</v>
      </c>
      <c r="D175" s="115" t="s">
        <v>215</v>
      </c>
      <c r="E175" s="227"/>
      <c r="F175" s="228"/>
      <c r="G175" s="284"/>
      <c r="H175" s="274">
        <f>AVERAGE(H176:H177)</f>
        <v>4.0092819753086424</v>
      </c>
      <c r="I175" s="286"/>
      <c r="J175" s="269">
        <f t="shared" ref="J175:L175" si="39">AVERAGE(J176:J177)</f>
        <v>4.25</v>
      </c>
      <c r="K175" s="269">
        <f t="shared" si="39"/>
        <v>3.9150000000000005</v>
      </c>
      <c r="L175" s="275">
        <f t="shared" si="39"/>
        <v>3.9285714285714288</v>
      </c>
      <c r="M175" s="274">
        <f>AVERAGE(M176:M177)</f>
        <v>4.5</v>
      </c>
      <c r="N175" s="286"/>
      <c r="O175" s="269">
        <f t="shared" ref="O175" si="40">AVERAGE(O176:O177)</f>
        <v>4.25</v>
      </c>
      <c r="P175" s="269">
        <f>AVERAGE(P176:P177)</f>
        <v>4</v>
      </c>
      <c r="Q175" s="275">
        <f t="shared" ref="Q175" si="41">AVERAGE(Q176:Q177)</f>
        <v>4.5</v>
      </c>
      <c r="R175" s="274">
        <f>AVERAGE(R176:R177)</f>
        <v>0.89485720832947224</v>
      </c>
      <c r="S175" s="286"/>
      <c r="T175" s="269">
        <f t="shared" ref="T175" si="42">AVERAGE(T176:T177)</f>
        <v>0.26627154867617492</v>
      </c>
      <c r="U175" s="269">
        <f t="shared" ref="U175" si="43">AVERAGE(U176:U177)</f>
        <v>1.060630651170051</v>
      </c>
      <c r="V175" s="275">
        <f t="shared" ref="V175" si="44">AVERAGE(V176:V177)</f>
        <v>0.93535643042625072</v>
      </c>
    </row>
    <row r="176" spans="1:22" s="17" customFormat="1" ht="96.75" customHeight="1">
      <c r="A176" s="222" t="s">
        <v>62</v>
      </c>
      <c r="B176" s="126"/>
      <c r="C176" s="132"/>
      <c r="D176" s="122"/>
      <c r="E176" s="104" t="s">
        <v>221</v>
      </c>
      <c r="F176" s="182" t="s">
        <v>436</v>
      </c>
      <c r="G176" s="284"/>
      <c r="H176" s="274">
        <v>4.4012800000000007</v>
      </c>
      <c r="I176" s="286"/>
      <c r="J176" s="269">
        <v>5</v>
      </c>
      <c r="K176" s="269">
        <v>4.080000000000001</v>
      </c>
      <c r="L176" s="275">
        <v>4.2857142857142856</v>
      </c>
      <c r="M176" s="274">
        <v>5</v>
      </c>
      <c r="N176" s="286"/>
      <c r="O176" s="269">
        <v>5</v>
      </c>
      <c r="P176" s="269">
        <v>4</v>
      </c>
      <c r="Q176" s="275">
        <v>5</v>
      </c>
      <c r="R176" s="274">
        <v>0.91105150039042038</v>
      </c>
      <c r="S176" s="286"/>
      <c r="T176" s="269">
        <v>0</v>
      </c>
      <c r="U176" s="269">
        <v>1.0628964376689303</v>
      </c>
      <c r="V176" s="275">
        <v>0.92336270963959111</v>
      </c>
    </row>
    <row r="177" spans="1:22" s="17" customFormat="1" ht="57.75" customHeight="1">
      <c r="A177" s="222" t="s">
        <v>62</v>
      </c>
      <c r="B177" s="39"/>
      <c r="C177" s="35"/>
      <c r="D177" s="122"/>
      <c r="E177" s="121" t="s">
        <v>220</v>
      </c>
      <c r="F177" s="238" t="s">
        <v>437</v>
      </c>
      <c r="G177" s="284"/>
      <c r="H177" s="274">
        <v>3.6172839506172845</v>
      </c>
      <c r="I177" s="286"/>
      <c r="J177" s="269">
        <v>3.5</v>
      </c>
      <c r="K177" s="269">
        <v>3.75</v>
      </c>
      <c r="L177" s="275">
        <v>3.5714285714285716</v>
      </c>
      <c r="M177" s="274">
        <v>4</v>
      </c>
      <c r="N177" s="286"/>
      <c r="O177" s="269">
        <v>3.5</v>
      </c>
      <c r="P177" s="269">
        <v>4</v>
      </c>
      <c r="Q177" s="275">
        <v>4</v>
      </c>
      <c r="R177" s="274">
        <v>0.87866291626852411</v>
      </c>
      <c r="S177" s="286"/>
      <c r="T177" s="269">
        <v>0.53254309735234984</v>
      </c>
      <c r="U177" s="269">
        <v>1.0583648646711719</v>
      </c>
      <c r="V177" s="275">
        <v>0.94735015121291044</v>
      </c>
    </row>
    <row r="178" spans="1:22" s="17" customFormat="1" ht="36.75" customHeight="1">
      <c r="A178" s="222" t="s">
        <v>61</v>
      </c>
      <c r="B178" s="39"/>
      <c r="C178" s="35" t="s">
        <v>94</v>
      </c>
      <c r="D178" s="115" t="s">
        <v>216</v>
      </c>
      <c r="E178" s="227"/>
      <c r="F178" s="228"/>
      <c r="G178" s="284"/>
      <c r="H178" s="274">
        <f>AVERAGE(H179:H180)</f>
        <v>4.2771493951161208</v>
      </c>
      <c r="I178" s="286"/>
      <c r="J178" s="269">
        <f t="shared" ref="J178:L178" si="45">AVERAGE(J179:J180)</f>
        <v>4.166666666666667</v>
      </c>
      <c r="K178" s="269">
        <f t="shared" si="45"/>
        <v>4.3518518518518512</v>
      </c>
      <c r="L178" s="275">
        <f t="shared" si="45"/>
        <v>4.3214285714285712</v>
      </c>
      <c r="M178" s="274">
        <f>AVERAGE(M179:M180)</f>
        <v>4.5</v>
      </c>
      <c r="N178" s="286"/>
      <c r="O178" s="269">
        <f t="shared" ref="O178" si="46">AVERAGE(O179:O180)</f>
        <v>4</v>
      </c>
      <c r="P178" s="269">
        <f t="shared" ref="P178" si="47">AVERAGE(P179:P180)</f>
        <v>5</v>
      </c>
      <c r="Q178" s="275">
        <f t="shared" ref="Q178" si="48">AVERAGE(Q179:Q180)</f>
        <v>4.25</v>
      </c>
      <c r="R178" s="274">
        <f>AVERAGE(R179:R180)</f>
        <v>0.80724291456863562</v>
      </c>
      <c r="S178" s="286"/>
      <c r="T178" s="269">
        <f t="shared" ref="T178" si="49">AVERAGE(T179:T180)</f>
        <v>0.73680502621469102</v>
      </c>
      <c r="U178" s="269">
        <f t="shared" ref="U178" si="50">AVERAGE(U179:U180)</f>
        <v>1.0683878752208096</v>
      </c>
      <c r="V178" s="275">
        <f t="shared" ref="V178" si="51">AVERAGE(V179:V180)</f>
        <v>0.44397116006056159</v>
      </c>
    </row>
    <row r="179" spans="1:22" s="17" customFormat="1" ht="53.25" customHeight="1">
      <c r="A179" s="222" t="s">
        <v>62</v>
      </c>
      <c r="B179" s="39"/>
      <c r="C179" s="35"/>
      <c r="D179" s="122"/>
      <c r="E179" s="105" t="s">
        <v>219</v>
      </c>
      <c r="F179" s="161" t="s">
        <v>438</v>
      </c>
      <c r="G179" s="284"/>
      <c r="H179" s="274">
        <v>4.5493550934456435</v>
      </c>
      <c r="I179" s="286"/>
      <c r="J179" s="269">
        <v>4.666666666666667</v>
      </c>
      <c r="K179" s="269">
        <v>4.481481481481481</v>
      </c>
      <c r="L179" s="275">
        <v>4.5</v>
      </c>
      <c r="M179" s="274">
        <v>5</v>
      </c>
      <c r="N179" s="286"/>
      <c r="O179" s="269">
        <v>5</v>
      </c>
      <c r="P179" s="269">
        <v>5</v>
      </c>
      <c r="Q179" s="275">
        <v>4.5</v>
      </c>
      <c r="R179" s="274">
        <v>0.67642811387147705</v>
      </c>
      <c r="S179" s="286"/>
      <c r="T179" s="269">
        <v>0.49120335080979399</v>
      </c>
      <c r="U179" s="269">
        <v>0.95618951434968114</v>
      </c>
      <c r="V179" s="275">
        <v>0.52103518425365514</v>
      </c>
    </row>
    <row r="180" spans="1:22" s="17" customFormat="1" ht="78" customHeight="1">
      <c r="A180" s="222" t="s">
        <v>62</v>
      </c>
      <c r="B180" s="39"/>
      <c r="C180" s="35"/>
      <c r="D180" s="122"/>
      <c r="E180" s="121" t="s">
        <v>515</v>
      </c>
      <c r="F180" s="238" t="s">
        <v>439</v>
      </c>
      <c r="G180" s="284"/>
      <c r="H180" s="274">
        <v>4.0049436967865981</v>
      </c>
      <c r="I180" s="286"/>
      <c r="J180" s="269">
        <v>3.6666666666666665</v>
      </c>
      <c r="K180" s="269">
        <v>4.2222222222222223</v>
      </c>
      <c r="L180" s="275">
        <v>4.1428571428571432</v>
      </c>
      <c r="M180" s="274">
        <v>4</v>
      </c>
      <c r="N180" s="286"/>
      <c r="O180" s="269">
        <v>3</v>
      </c>
      <c r="P180" s="269">
        <v>5</v>
      </c>
      <c r="Q180" s="275">
        <v>4</v>
      </c>
      <c r="R180" s="274">
        <v>0.93805771526579418</v>
      </c>
      <c r="S180" s="286"/>
      <c r="T180" s="269">
        <v>0.98240670161958799</v>
      </c>
      <c r="U180" s="269">
        <v>1.1805862360919379</v>
      </c>
      <c r="V180" s="275">
        <v>0.36690713586746798</v>
      </c>
    </row>
    <row r="181" spans="1:22" s="17" customFormat="1" ht="96" customHeight="1">
      <c r="A181" s="222" t="s">
        <v>61</v>
      </c>
      <c r="B181" s="39"/>
      <c r="C181" s="35" t="s">
        <v>498</v>
      </c>
      <c r="D181" s="133" t="s">
        <v>217</v>
      </c>
      <c r="E181" s="121" t="s">
        <v>218</v>
      </c>
      <c r="F181" s="238" t="s">
        <v>440</v>
      </c>
      <c r="G181" s="284"/>
      <c r="H181" s="274">
        <v>4.204690831556503</v>
      </c>
      <c r="I181" s="286"/>
      <c r="J181" s="269">
        <v>4.333333333333333</v>
      </c>
      <c r="K181" s="269">
        <v>4.1538461538461533</v>
      </c>
      <c r="L181" s="275">
        <v>4.125</v>
      </c>
      <c r="M181" s="274">
        <v>4</v>
      </c>
      <c r="N181" s="286"/>
      <c r="O181" s="269">
        <v>4</v>
      </c>
      <c r="P181" s="269">
        <v>4</v>
      </c>
      <c r="Q181" s="275">
        <v>4</v>
      </c>
      <c r="R181" s="274">
        <v>0.8057157263569833</v>
      </c>
      <c r="S181" s="286"/>
      <c r="T181" s="269">
        <v>0.49120335080979399</v>
      </c>
      <c r="U181" s="269">
        <v>1.0710403271686366</v>
      </c>
      <c r="V181" s="275">
        <v>0.81346592068980472</v>
      </c>
    </row>
    <row r="182" spans="1:22" s="17" customFormat="1" ht="36.75" customHeight="1">
      <c r="A182" s="209"/>
      <c r="B182" s="79" t="s">
        <v>501</v>
      </c>
      <c r="C182" s="329" t="s">
        <v>514</v>
      </c>
      <c r="D182" s="329"/>
      <c r="E182" s="330"/>
      <c r="F182" s="181"/>
      <c r="G182" s="284"/>
      <c r="H182" s="287"/>
      <c r="I182" s="286"/>
      <c r="J182" s="286"/>
      <c r="K182" s="286"/>
      <c r="L182" s="285"/>
      <c r="M182" s="287"/>
      <c r="N182" s="286"/>
      <c r="O182" s="286"/>
      <c r="P182" s="286"/>
      <c r="Q182" s="285"/>
      <c r="R182" s="287"/>
      <c r="S182" s="286"/>
      <c r="T182" s="286"/>
      <c r="U182" s="286"/>
      <c r="V182" s="285"/>
    </row>
    <row r="183" spans="1:22" s="17" customFormat="1" ht="39" customHeight="1">
      <c r="A183" s="222" t="s">
        <v>61</v>
      </c>
      <c r="B183" s="39"/>
      <c r="C183" s="35" t="s">
        <v>311</v>
      </c>
      <c r="D183" s="225" t="s">
        <v>210</v>
      </c>
      <c r="E183" s="134" t="s">
        <v>225</v>
      </c>
      <c r="F183" s="229" t="s">
        <v>488</v>
      </c>
      <c r="G183" s="284"/>
      <c r="H183" s="274">
        <v>4.3499999999999996</v>
      </c>
      <c r="I183" s="286"/>
      <c r="J183" s="269">
        <v>4.333333333333333</v>
      </c>
      <c r="K183" s="269">
        <v>4.291666666666667</v>
      </c>
      <c r="L183" s="275">
        <v>4.4285714285714288</v>
      </c>
      <c r="M183" s="274">
        <v>5</v>
      </c>
      <c r="N183" s="286"/>
      <c r="O183" s="269">
        <v>5</v>
      </c>
      <c r="P183" s="269">
        <v>4</v>
      </c>
      <c r="Q183" s="275">
        <v>4</v>
      </c>
      <c r="R183" s="274">
        <v>0.91751743051242229</v>
      </c>
      <c r="S183" s="286"/>
      <c r="T183" s="269">
        <v>0.98240670161958799</v>
      </c>
      <c r="U183" s="269">
        <v>1.1897101250230495</v>
      </c>
      <c r="V183" s="275">
        <v>0.51888504767524102</v>
      </c>
    </row>
    <row r="184" spans="1:22" s="17" customFormat="1" ht="36.75" customHeight="1">
      <c r="A184" s="226" t="s">
        <v>61</v>
      </c>
      <c r="B184" s="18"/>
      <c r="C184" s="35" t="s">
        <v>312</v>
      </c>
      <c r="D184" s="130" t="s">
        <v>211</v>
      </c>
      <c r="E184" s="129" t="s">
        <v>224</v>
      </c>
      <c r="F184" s="229" t="s">
        <v>489</v>
      </c>
      <c r="G184" s="284"/>
      <c r="H184" s="274">
        <v>4.2457599999999998</v>
      </c>
      <c r="I184" s="286"/>
      <c r="J184" s="269">
        <v>4.5</v>
      </c>
      <c r="K184" s="269">
        <v>4.16</v>
      </c>
      <c r="L184" s="275">
        <v>4.1428571428571432</v>
      </c>
      <c r="M184" s="274">
        <v>4</v>
      </c>
      <c r="N184" s="286"/>
      <c r="O184" s="269">
        <v>4.5</v>
      </c>
      <c r="P184" s="269">
        <v>4</v>
      </c>
      <c r="Q184" s="275">
        <v>4</v>
      </c>
      <c r="R184" s="274">
        <v>0.81782948373289277</v>
      </c>
      <c r="S184" s="286"/>
      <c r="T184" s="269">
        <v>0.53254309735234984</v>
      </c>
      <c r="U184" s="269">
        <v>1.0937114112794062</v>
      </c>
      <c r="V184" s="275">
        <v>0.66987771608075009</v>
      </c>
    </row>
    <row r="185" spans="1:22" s="17" customFormat="1" ht="36.75" customHeight="1">
      <c r="A185" s="226" t="s">
        <v>61</v>
      </c>
      <c r="B185" s="18"/>
      <c r="C185" s="35" t="s">
        <v>313</v>
      </c>
      <c r="D185" s="131" t="s">
        <v>244</v>
      </c>
      <c r="E185" s="134" t="s">
        <v>245</v>
      </c>
      <c r="F185" s="186" t="s">
        <v>441</v>
      </c>
      <c r="G185" s="284"/>
      <c r="H185" s="265">
        <v>4.3052309404563163</v>
      </c>
      <c r="I185" s="286"/>
      <c r="J185" s="269">
        <v>4.333333333333333</v>
      </c>
      <c r="K185" s="269">
        <v>4.4230769230769234</v>
      </c>
      <c r="L185" s="275">
        <v>4.1428571428571432</v>
      </c>
      <c r="M185" s="265">
        <v>4</v>
      </c>
      <c r="N185" s="286"/>
      <c r="O185" s="269">
        <v>4</v>
      </c>
      <c r="P185" s="269">
        <v>5</v>
      </c>
      <c r="Q185" s="275">
        <v>4</v>
      </c>
      <c r="R185" s="265">
        <v>0.74209469660487704</v>
      </c>
      <c r="S185" s="286"/>
      <c r="T185" s="269">
        <v>0.49120335080979399</v>
      </c>
      <c r="U185" s="269">
        <v>1.0098751404305204</v>
      </c>
      <c r="V185" s="275">
        <v>0.66987771608075031</v>
      </c>
    </row>
    <row r="186" spans="1:22" s="17" customFormat="1" ht="29.25" customHeight="1">
      <c r="A186" s="220"/>
      <c r="B186" s="44" t="s">
        <v>246</v>
      </c>
      <c r="C186" s="45"/>
      <c r="D186" s="46"/>
      <c r="E186" s="47"/>
      <c r="F186" s="175"/>
      <c r="G186" s="284"/>
      <c r="H186" s="271"/>
      <c r="I186" s="272"/>
      <c r="J186" s="272"/>
      <c r="K186" s="272"/>
      <c r="L186" s="273"/>
      <c r="M186" s="271"/>
      <c r="N186" s="272"/>
      <c r="O186" s="272"/>
      <c r="P186" s="272"/>
      <c r="Q186" s="273"/>
      <c r="R186" s="271"/>
      <c r="S186" s="272"/>
      <c r="T186" s="272"/>
      <c r="U186" s="272"/>
      <c r="V186" s="273"/>
    </row>
    <row r="187" spans="1:22" s="17" customFormat="1" ht="27" customHeight="1">
      <c r="A187" s="327"/>
      <c r="B187" s="328"/>
      <c r="C187" s="328"/>
      <c r="D187" s="328"/>
      <c r="E187" s="85" t="s">
        <v>75</v>
      </c>
      <c r="F187" s="177"/>
      <c r="G187" s="284"/>
      <c r="H187" s="246">
        <v>36.099999999999994</v>
      </c>
      <c r="I187" s="286"/>
      <c r="J187" s="247">
        <v>12</v>
      </c>
      <c r="K187" s="247">
        <v>12.100000000000003</v>
      </c>
      <c r="L187" s="248">
        <v>11.999999999999998</v>
      </c>
      <c r="M187" s="246">
        <v>36.099999999999994</v>
      </c>
      <c r="N187" s="286"/>
      <c r="O187" s="247">
        <v>12</v>
      </c>
      <c r="P187" s="247">
        <v>12.100000000000003</v>
      </c>
      <c r="Q187" s="248">
        <v>11.999999999999998</v>
      </c>
      <c r="R187" s="246">
        <v>36.099999999999994</v>
      </c>
      <c r="S187" s="286"/>
      <c r="T187" s="247">
        <v>12</v>
      </c>
      <c r="U187" s="247">
        <v>12.100000000000003</v>
      </c>
      <c r="V187" s="248">
        <v>11.999999999999998</v>
      </c>
    </row>
    <row r="188" spans="1:22" s="17" customFormat="1" ht="29.25" customHeight="1">
      <c r="A188" s="209"/>
      <c r="B188" s="79" t="s">
        <v>91</v>
      </c>
      <c r="C188" s="79" t="s">
        <v>351</v>
      </c>
      <c r="D188" s="80"/>
      <c r="E188" s="81"/>
      <c r="F188" s="157"/>
      <c r="G188" s="284"/>
      <c r="H188" s="287"/>
      <c r="I188" s="286"/>
      <c r="J188" s="286"/>
      <c r="K188" s="286"/>
      <c r="L188" s="285"/>
      <c r="M188" s="287"/>
      <c r="N188" s="286"/>
      <c r="O188" s="286"/>
      <c r="P188" s="286"/>
      <c r="Q188" s="285"/>
      <c r="R188" s="287"/>
      <c r="S188" s="286"/>
      <c r="T188" s="286"/>
      <c r="U188" s="286"/>
      <c r="V188" s="285"/>
    </row>
    <row r="189" spans="1:22" s="17" customFormat="1" ht="54.75" customHeight="1">
      <c r="A189" s="222" t="s">
        <v>61</v>
      </c>
      <c r="B189" s="39"/>
      <c r="C189" s="35" t="s">
        <v>92</v>
      </c>
      <c r="D189" s="115" t="s">
        <v>247</v>
      </c>
      <c r="E189" s="121" t="s">
        <v>540</v>
      </c>
      <c r="F189" s="238" t="s">
        <v>442</v>
      </c>
      <c r="G189" s="284"/>
      <c r="H189" s="274">
        <v>4.0071633237822351</v>
      </c>
      <c r="I189" s="286"/>
      <c r="J189" s="269">
        <v>3.5</v>
      </c>
      <c r="K189" s="269">
        <v>4.3181818181818183</v>
      </c>
      <c r="L189" s="275">
        <v>4.2222222222222223</v>
      </c>
      <c r="M189" s="274">
        <v>4</v>
      </c>
      <c r="N189" s="286"/>
      <c r="O189" s="269">
        <v>3.5</v>
      </c>
      <c r="P189" s="269">
        <v>4</v>
      </c>
      <c r="Q189" s="275">
        <v>4</v>
      </c>
      <c r="R189" s="274">
        <v>0.80829419366461541</v>
      </c>
      <c r="S189" s="286"/>
      <c r="T189" s="269">
        <v>0.5222329678670935</v>
      </c>
      <c r="U189" s="269">
        <v>1.0622515607794505</v>
      </c>
      <c r="V189" s="275">
        <v>0.43643578047198484</v>
      </c>
    </row>
    <row r="190" spans="1:22" s="17" customFormat="1" ht="66.75" customHeight="1">
      <c r="A190" s="222" t="s">
        <v>61</v>
      </c>
      <c r="B190" s="39"/>
      <c r="C190" s="35" t="s">
        <v>93</v>
      </c>
      <c r="D190" s="115" t="s">
        <v>248</v>
      </c>
      <c r="E190" s="123" t="s">
        <v>541</v>
      </c>
      <c r="F190" s="239" t="s">
        <v>443</v>
      </c>
      <c r="G190" s="284"/>
      <c r="H190" s="274">
        <v>3.0659025787965613</v>
      </c>
      <c r="I190" s="286"/>
      <c r="J190" s="269">
        <v>1.75</v>
      </c>
      <c r="K190" s="269">
        <v>3.6363636363636362</v>
      </c>
      <c r="L190" s="275">
        <v>3.8888888888888884</v>
      </c>
      <c r="M190" s="274">
        <v>3</v>
      </c>
      <c r="N190" s="286"/>
      <c r="O190" s="269">
        <v>1.5</v>
      </c>
      <c r="P190" s="269">
        <v>4</v>
      </c>
      <c r="Q190" s="275">
        <v>4</v>
      </c>
      <c r="R190" s="274">
        <v>1.3915932176625756</v>
      </c>
      <c r="S190" s="286"/>
      <c r="T190" s="269">
        <v>0.8660254037844386</v>
      </c>
      <c r="U190" s="269">
        <v>1.241185135481625</v>
      </c>
      <c r="V190" s="275">
        <v>0.91844292961837681</v>
      </c>
    </row>
    <row r="191" spans="1:22" s="17" customFormat="1" ht="59.25" customHeight="1">
      <c r="A191" s="222" t="s">
        <v>61</v>
      </c>
      <c r="B191" s="39"/>
      <c r="C191" s="35" t="s">
        <v>94</v>
      </c>
      <c r="D191" s="115" t="s">
        <v>249</v>
      </c>
      <c r="E191" s="121" t="s">
        <v>542</v>
      </c>
      <c r="F191" s="238" t="s">
        <v>444</v>
      </c>
      <c r="G191" s="284"/>
      <c r="H191" s="274">
        <v>3.6432664756446989</v>
      </c>
      <c r="I191" s="286"/>
      <c r="J191" s="269">
        <v>3</v>
      </c>
      <c r="K191" s="269">
        <v>3.8636363636363629</v>
      </c>
      <c r="L191" s="275">
        <v>4.1111111111111107</v>
      </c>
      <c r="M191" s="274">
        <v>4</v>
      </c>
      <c r="N191" s="286"/>
      <c r="O191" s="269">
        <v>3</v>
      </c>
      <c r="P191" s="269">
        <v>4</v>
      </c>
      <c r="Q191" s="275">
        <v>4</v>
      </c>
      <c r="R191" s="274">
        <v>1.3890497550056704</v>
      </c>
      <c r="S191" s="286"/>
      <c r="T191" s="269">
        <v>1.6514456476895409</v>
      </c>
      <c r="U191" s="269">
        <v>1.2311643942893109</v>
      </c>
      <c r="V191" s="275">
        <v>1.043281061914602</v>
      </c>
    </row>
    <row r="192" spans="1:22" s="17" customFormat="1" ht="64.5" customHeight="1">
      <c r="A192" s="222" t="s">
        <v>61</v>
      </c>
      <c r="B192" s="39"/>
      <c r="C192" s="35" t="s">
        <v>498</v>
      </c>
      <c r="D192" s="115" t="s">
        <v>250</v>
      </c>
      <c r="E192" s="121" t="s">
        <v>543</v>
      </c>
      <c r="F192" s="238" t="s">
        <v>445</v>
      </c>
      <c r="G192" s="284"/>
      <c r="H192" s="274">
        <v>3.3257918552036196</v>
      </c>
      <c r="I192" s="286"/>
      <c r="J192" s="269">
        <v>2</v>
      </c>
      <c r="K192" s="269">
        <v>4.1428571428571423</v>
      </c>
      <c r="L192" s="275">
        <v>4</v>
      </c>
      <c r="M192" s="274">
        <v>4</v>
      </c>
      <c r="N192" s="286"/>
      <c r="O192" s="269">
        <v>1.5</v>
      </c>
      <c r="P192" s="269">
        <v>4</v>
      </c>
      <c r="Q192" s="275">
        <v>4</v>
      </c>
      <c r="R192" s="274">
        <v>1.5683638289512747</v>
      </c>
      <c r="S192" s="286"/>
      <c r="T192" s="269">
        <v>1.2792042981336627</v>
      </c>
      <c r="U192" s="269">
        <v>1.1318016386369982</v>
      </c>
      <c r="V192" s="275">
        <v>1.2939932784412609</v>
      </c>
    </row>
    <row r="193" spans="1:22" s="17" customFormat="1" ht="72" customHeight="1">
      <c r="A193" s="222" t="s">
        <v>61</v>
      </c>
      <c r="B193" s="39"/>
      <c r="C193" s="35" t="s">
        <v>499</v>
      </c>
      <c r="D193" s="115" t="s">
        <v>257</v>
      </c>
      <c r="E193" s="121" t="s">
        <v>258</v>
      </c>
      <c r="F193" s="238" t="s">
        <v>446</v>
      </c>
      <c r="G193" s="284"/>
      <c r="H193" s="274">
        <v>3.5938864628820961</v>
      </c>
      <c r="I193" s="286"/>
      <c r="J193" s="269">
        <v>3</v>
      </c>
      <c r="K193" s="269">
        <v>4.1428571428571432</v>
      </c>
      <c r="L193" s="275">
        <v>3.6666666666666665</v>
      </c>
      <c r="M193" s="274">
        <v>4</v>
      </c>
      <c r="N193" s="286"/>
      <c r="O193" s="269">
        <v>3.5</v>
      </c>
      <c r="P193" s="269">
        <v>4</v>
      </c>
      <c r="Q193" s="275">
        <v>4</v>
      </c>
      <c r="R193" s="274">
        <v>1.3071676025458956</v>
      </c>
      <c r="S193" s="286"/>
      <c r="T193" s="269">
        <v>1.2792042981336627</v>
      </c>
      <c r="U193" s="269">
        <v>1.2624464969859914</v>
      </c>
      <c r="V193" s="275">
        <v>1.212183053462653</v>
      </c>
    </row>
    <row r="194" spans="1:22" s="17" customFormat="1" ht="69" customHeight="1">
      <c r="A194" s="222" t="s">
        <v>61</v>
      </c>
      <c r="B194" s="39"/>
      <c r="C194" s="35" t="s">
        <v>500</v>
      </c>
      <c r="D194" s="117" t="s">
        <v>251</v>
      </c>
      <c r="E194" s="121" t="s">
        <v>259</v>
      </c>
      <c r="F194" s="238" t="s">
        <v>447</v>
      </c>
      <c r="G194" s="284"/>
      <c r="H194" s="274">
        <v>2.3375796178343946</v>
      </c>
      <c r="I194" s="286"/>
      <c r="J194" s="269">
        <v>1.75</v>
      </c>
      <c r="K194" s="269">
        <v>2.8000000000000003</v>
      </c>
      <c r="L194" s="275">
        <v>2.5714285714285712</v>
      </c>
      <c r="M194" s="274">
        <v>2</v>
      </c>
      <c r="N194" s="286"/>
      <c r="O194" s="269">
        <v>2</v>
      </c>
      <c r="P194" s="269">
        <v>3</v>
      </c>
      <c r="Q194" s="275">
        <v>2</v>
      </c>
      <c r="R194" s="274">
        <v>1.1183525249657273</v>
      </c>
      <c r="S194" s="286"/>
      <c r="T194" s="269">
        <v>0.45226701686664544</v>
      </c>
      <c r="U194" s="269">
        <v>1.309961831505025</v>
      </c>
      <c r="V194" s="275">
        <v>1.2551054040556018</v>
      </c>
    </row>
    <row r="195" spans="1:22" s="17" customFormat="1" ht="68.25" customHeight="1">
      <c r="A195" s="222" t="s">
        <v>61</v>
      </c>
      <c r="B195" s="39"/>
      <c r="C195" s="35" t="s">
        <v>502</v>
      </c>
      <c r="D195" s="115" t="s">
        <v>252</v>
      </c>
      <c r="E195" s="121" t="s">
        <v>260</v>
      </c>
      <c r="F195" s="238" t="s">
        <v>448</v>
      </c>
      <c r="G195" s="284"/>
      <c r="H195" s="274">
        <v>4.0346260387811634</v>
      </c>
      <c r="I195" s="286"/>
      <c r="J195" s="269">
        <v>3.5</v>
      </c>
      <c r="K195" s="269">
        <v>4.4999999999999991</v>
      </c>
      <c r="L195" s="275">
        <v>4.0999999999999996</v>
      </c>
      <c r="M195" s="274">
        <v>4</v>
      </c>
      <c r="N195" s="286"/>
      <c r="O195" s="269">
        <v>3.5</v>
      </c>
      <c r="P195" s="269">
        <v>4.5</v>
      </c>
      <c r="Q195" s="275">
        <v>4</v>
      </c>
      <c r="R195" s="274">
        <v>1.0689441158617361</v>
      </c>
      <c r="S195" s="286"/>
      <c r="T195" s="269">
        <v>1.1677484162422844</v>
      </c>
      <c r="U195" s="269">
        <v>0.9829629780496395</v>
      </c>
      <c r="V195" s="275">
        <v>0.86759856657746548</v>
      </c>
    </row>
    <row r="196" spans="1:22" s="17" customFormat="1" ht="57" customHeight="1">
      <c r="A196" s="222" t="s">
        <v>61</v>
      </c>
      <c r="B196" s="39"/>
      <c r="C196" s="101" t="s">
        <v>503</v>
      </c>
      <c r="D196" s="115" t="s">
        <v>253</v>
      </c>
      <c r="E196" s="121" t="s">
        <v>544</v>
      </c>
      <c r="F196" s="238" t="s">
        <v>449</v>
      </c>
      <c r="G196" s="284"/>
      <c r="H196" s="274">
        <v>3.1279887482419126</v>
      </c>
      <c r="I196" s="286"/>
      <c r="J196" s="269">
        <v>2.5</v>
      </c>
      <c r="K196" s="269">
        <v>3.8095238095238093</v>
      </c>
      <c r="L196" s="275">
        <v>3.1</v>
      </c>
      <c r="M196" s="274">
        <v>3</v>
      </c>
      <c r="N196" s="286"/>
      <c r="O196" s="269">
        <v>3</v>
      </c>
      <c r="P196" s="269">
        <v>4</v>
      </c>
      <c r="Q196" s="275">
        <v>3</v>
      </c>
      <c r="R196" s="274">
        <v>1.3229320065431571</v>
      </c>
      <c r="S196" s="286"/>
      <c r="T196" s="269">
        <v>0.90453403373329089</v>
      </c>
      <c r="U196" s="269">
        <v>1.1470527814806932</v>
      </c>
      <c r="V196" s="275">
        <v>1.5805637659334781</v>
      </c>
    </row>
    <row r="197" spans="1:22" s="17" customFormat="1" ht="69" customHeight="1">
      <c r="A197" s="222" t="s">
        <v>61</v>
      </c>
      <c r="B197" s="39"/>
      <c r="C197" s="35" t="s">
        <v>504</v>
      </c>
      <c r="D197" s="115" t="s">
        <v>254</v>
      </c>
      <c r="E197" s="121" t="s">
        <v>261</v>
      </c>
      <c r="F197" s="238" t="s">
        <v>450</v>
      </c>
      <c r="G197" s="284"/>
      <c r="H197" s="274">
        <v>3.4238227146814406</v>
      </c>
      <c r="I197" s="286"/>
      <c r="J197" s="269">
        <v>2.75</v>
      </c>
      <c r="K197" s="269">
        <v>3.8181818181818183</v>
      </c>
      <c r="L197" s="275">
        <v>3.6999999999999997</v>
      </c>
      <c r="M197" s="274">
        <v>4</v>
      </c>
      <c r="N197" s="286"/>
      <c r="O197" s="269">
        <v>3</v>
      </c>
      <c r="P197" s="269">
        <v>4</v>
      </c>
      <c r="Q197" s="275">
        <v>4</v>
      </c>
      <c r="R197" s="274">
        <v>1.2301473340218105</v>
      </c>
      <c r="S197" s="286"/>
      <c r="T197" s="269">
        <v>1.1381803659589922</v>
      </c>
      <c r="U197" s="269">
        <v>1.204346482724324</v>
      </c>
      <c r="V197" s="275">
        <v>1.1489125293076059</v>
      </c>
    </row>
    <row r="198" spans="1:22" s="17" customFormat="1" ht="98.25" customHeight="1">
      <c r="A198" s="222" t="s">
        <v>61</v>
      </c>
      <c r="B198" s="39"/>
      <c r="C198" s="35" t="s">
        <v>505</v>
      </c>
      <c r="D198" s="115" t="s">
        <v>255</v>
      </c>
      <c r="E198" s="121" t="s">
        <v>545</v>
      </c>
      <c r="F198" s="238" t="s">
        <v>451</v>
      </c>
      <c r="G198" s="284"/>
      <c r="H198" s="274">
        <v>3.9704142011834307</v>
      </c>
      <c r="I198" s="286"/>
      <c r="J198" s="269">
        <v>3.75</v>
      </c>
      <c r="K198" s="269">
        <v>4.3999999999999986</v>
      </c>
      <c r="L198" s="275">
        <v>3.7777777777777777</v>
      </c>
      <c r="M198" s="274">
        <v>4</v>
      </c>
      <c r="N198" s="286"/>
      <c r="O198" s="269">
        <v>4.5</v>
      </c>
      <c r="P198" s="269">
        <v>4</v>
      </c>
      <c r="Q198" s="275">
        <v>4</v>
      </c>
      <c r="R198" s="274">
        <v>1.3589183086367902</v>
      </c>
      <c r="S198" s="286"/>
      <c r="T198" s="269">
        <v>1.7122552910761242</v>
      </c>
      <c r="U198" s="269">
        <v>1.069579356569675</v>
      </c>
      <c r="V198" s="275">
        <v>1.1895234282663616</v>
      </c>
    </row>
    <row r="199" spans="1:22" s="17" customFormat="1" ht="72" customHeight="1">
      <c r="A199" s="222" t="s">
        <v>61</v>
      </c>
      <c r="B199" s="39"/>
      <c r="C199" s="35" t="s">
        <v>506</v>
      </c>
      <c r="D199" s="139" t="s">
        <v>256</v>
      </c>
      <c r="E199" s="140" t="s">
        <v>546</v>
      </c>
      <c r="F199" s="243" t="s">
        <v>452</v>
      </c>
      <c r="G199" s="284"/>
      <c r="H199" s="274">
        <v>3.4661654135338344</v>
      </c>
      <c r="I199" s="286"/>
      <c r="J199" s="269">
        <v>3.25</v>
      </c>
      <c r="K199" s="269">
        <v>3.736842105263158</v>
      </c>
      <c r="L199" s="275">
        <v>3.4444444444444446</v>
      </c>
      <c r="M199" s="274">
        <v>4</v>
      </c>
      <c r="N199" s="286"/>
      <c r="O199" s="269">
        <v>3.5</v>
      </c>
      <c r="P199" s="269">
        <v>4</v>
      </c>
      <c r="Q199" s="275">
        <v>3</v>
      </c>
      <c r="R199" s="274">
        <v>1.3499863460719288</v>
      </c>
      <c r="S199" s="286"/>
      <c r="T199" s="269">
        <v>1.5447859516333118</v>
      </c>
      <c r="U199" s="269">
        <v>1.2226398618114562</v>
      </c>
      <c r="V199" s="275">
        <v>1.319657758147716</v>
      </c>
    </row>
    <row r="200" spans="1:22" s="17" customFormat="1" ht="36.75" customHeight="1">
      <c r="A200" s="209"/>
      <c r="B200" s="79" t="s">
        <v>501</v>
      </c>
      <c r="C200" s="329" t="s">
        <v>514</v>
      </c>
      <c r="D200" s="329"/>
      <c r="E200" s="330"/>
      <c r="F200" s="181"/>
      <c r="G200" s="284"/>
      <c r="H200" s="287"/>
      <c r="I200" s="286"/>
      <c r="J200" s="286"/>
      <c r="K200" s="286"/>
      <c r="L200" s="285"/>
      <c r="M200" s="287"/>
      <c r="N200" s="286"/>
      <c r="O200" s="286"/>
      <c r="P200" s="286"/>
      <c r="Q200" s="285"/>
      <c r="R200" s="287"/>
      <c r="S200" s="286"/>
      <c r="T200" s="286"/>
      <c r="U200" s="286"/>
      <c r="V200" s="285"/>
    </row>
    <row r="201" spans="1:22" s="17" customFormat="1" ht="39" customHeight="1">
      <c r="A201" s="222" t="s">
        <v>61</v>
      </c>
      <c r="B201" s="39"/>
      <c r="C201" s="35" t="s">
        <v>311</v>
      </c>
      <c r="D201" s="225" t="s">
        <v>210</v>
      </c>
      <c r="E201" s="134" t="s">
        <v>225</v>
      </c>
      <c r="F201" s="229" t="s">
        <v>490</v>
      </c>
      <c r="G201" s="284"/>
      <c r="H201" s="274">
        <v>4.0587392550143262</v>
      </c>
      <c r="I201" s="286"/>
      <c r="J201" s="269">
        <v>3.75</v>
      </c>
      <c r="K201" s="269">
        <v>4.3181818181818183</v>
      </c>
      <c r="L201" s="275">
        <v>4.1111111111111107</v>
      </c>
      <c r="M201" s="274">
        <v>4</v>
      </c>
      <c r="N201" s="286"/>
      <c r="O201" s="269">
        <v>4</v>
      </c>
      <c r="P201" s="269">
        <v>4</v>
      </c>
      <c r="Q201" s="275">
        <v>4</v>
      </c>
      <c r="R201" s="274">
        <v>1.1266362669864236</v>
      </c>
      <c r="S201" s="286"/>
      <c r="T201" s="269">
        <v>1.3568010505999362</v>
      </c>
      <c r="U201" s="269">
        <v>1.0622515607794503</v>
      </c>
      <c r="V201" s="275">
        <v>0.91844292961837681</v>
      </c>
    </row>
    <row r="202" spans="1:22" s="17" customFormat="1" ht="36.75" customHeight="1">
      <c r="A202" s="226" t="s">
        <v>61</v>
      </c>
      <c r="B202" s="18"/>
      <c r="C202" s="35" t="s">
        <v>312</v>
      </c>
      <c r="D202" s="130" t="s">
        <v>211</v>
      </c>
      <c r="E202" s="129" t="s">
        <v>224</v>
      </c>
      <c r="F202" s="229" t="s">
        <v>491</v>
      </c>
      <c r="G202" s="284"/>
      <c r="H202" s="274">
        <v>3.6060171919770774</v>
      </c>
      <c r="I202" s="286"/>
      <c r="J202" s="269">
        <v>3</v>
      </c>
      <c r="K202" s="269">
        <v>3.9545454545454546</v>
      </c>
      <c r="L202" s="275">
        <v>3.8888888888888888</v>
      </c>
      <c r="M202" s="274">
        <v>4</v>
      </c>
      <c r="N202" s="286"/>
      <c r="O202" s="269">
        <v>3</v>
      </c>
      <c r="P202" s="269">
        <v>4</v>
      </c>
      <c r="Q202" s="275">
        <v>4</v>
      </c>
      <c r="R202" s="274">
        <v>1.0988427324818442</v>
      </c>
      <c r="S202" s="286"/>
      <c r="T202" s="269">
        <v>1.044465935734187</v>
      </c>
      <c r="U202" s="269">
        <v>1.0189643214010431</v>
      </c>
      <c r="V202" s="275">
        <v>1.0432810619146022</v>
      </c>
    </row>
    <row r="203" spans="1:22" s="17" customFormat="1" ht="36.75" customHeight="1">
      <c r="A203" s="226" t="s">
        <v>61</v>
      </c>
      <c r="B203" s="18"/>
      <c r="C203" s="35" t="s">
        <v>313</v>
      </c>
      <c r="D203" s="131" t="s">
        <v>262</v>
      </c>
      <c r="E203" s="134" t="s">
        <v>547</v>
      </c>
      <c r="F203" s="186" t="s">
        <v>453</v>
      </c>
      <c r="G203" s="284"/>
      <c r="H203" s="265">
        <v>3.3189910979228481</v>
      </c>
      <c r="I203" s="286"/>
      <c r="J203" s="269">
        <v>2.25</v>
      </c>
      <c r="K203" s="269">
        <v>4.1363636363636349</v>
      </c>
      <c r="L203" s="275">
        <v>3.625</v>
      </c>
      <c r="M203" s="265">
        <v>3</v>
      </c>
      <c r="N203" s="286"/>
      <c r="O203" s="269">
        <v>2</v>
      </c>
      <c r="P203" s="269">
        <v>4</v>
      </c>
      <c r="Q203" s="275">
        <v>4</v>
      </c>
      <c r="R203" s="265">
        <v>1.2491078859016511</v>
      </c>
      <c r="S203" s="286"/>
      <c r="T203" s="269">
        <v>0.45226701686664544</v>
      </c>
      <c r="U203" s="269">
        <v>1.3091844652164049</v>
      </c>
      <c r="V203" s="275">
        <v>0.90541009595677979</v>
      </c>
    </row>
    <row r="204" spans="1:22" ht="28.5" customHeight="1">
      <c r="A204" s="220"/>
      <c r="B204" s="44" t="s">
        <v>263</v>
      </c>
      <c r="C204" s="45"/>
      <c r="D204" s="46"/>
      <c r="E204" s="47"/>
      <c r="F204" s="175"/>
      <c r="G204" s="284"/>
      <c r="H204" s="271"/>
      <c r="I204" s="272"/>
      <c r="J204" s="272"/>
      <c r="K204" s="272"/>
      <c r="L204" s="273"/>
      <c r="M204" s="271"/>
      <c r="N204" s="272"/>
      <c r="O204" s="272"/>
      <c r="P204" s="272"/>
      <c r="Q204" s="273"/>
      <c r="R204" s="271"/>
      <c r="S204" s="272"/>
      <c r="T204" s="272"/>
      <c r="U204" s="272"/>
      <c r="V204" s="273"/>
    </row>
    <row r="205" spans="1:22" ht="26.25" customHeight="1">
      <c r="A205" s="327"/>
      <c r="B205" s="328"/>
      <c r="C205" s="328"/>
      <c r="D205" s="328"/>
      <c r="E205" s="85" t="s">
        <v>75</v>
      </c>
      <c r="F205" s="177"/>
      <c r="G205" s="284"/>
      <c r="H205" s="246">
        <v>32.04</v>
      </c>
      <c r="I205" s="286"/>
      <c r="J205" s="247">
        <v>10.649999999999999</v>
      </c>
      <c r="K205" s="247">
        <v>10.709999999999997</v>
      </c>
      <c r="L205" s="248">
        <v>10.68</v>
      </c>
      <c r="M205" s="246">
        <v>32.04</v>
      </c>
      <c r="N205" s="286"/>
      <c r="O205" s="247">
        <v>10.649999999999999</v>
      </c>
      <c r="P205" s="247">
        <v>10.709999999999997</v>
      </c>
      <c r="Q205" s="248">
        <v>10.68</v>
      </c>
      <c r="R205" s="246">
        <v>32.04</v>
      </c>
      <c r="S205" s="286"/>
      <c r="T205" s="247">
        <v>10.649999999999999</v>
      </c>
      <c r="U205" s="247">
        <v>10.709999999999997</v>
      </c>
      <c r="V205" s="248">
        <v>10.68</v>
      </c>
    </row>
    <row r="206" spans="1:22" ht="36.75" customHeight="1">
      <c r="A206" s="209"/>
      <c r="B206" s="79" t="s">
        <v>91</v>
      </c>
      <c r="C206" s="79" t="s">
        <v>351</v>
      </c>
      <c r="D206" s="80"/>
      <c r="E206" s="81"/>
      <c r="F206" s="157"/>
      <c r="G206" s="284"/>
      <c r="H206" s="287"/>
      <c r="I206" s="286"/>
      <c r="J206" s="286"/>
      <c r="K206" s="286"/>
      <c r="L206" s="285"/>
      <c r="M206" s="287"/>
      <c r="N206" s="286"/>
      <c r="O206" s="286"/>
      <c r="P206" s="286"/>
      <c r="Q206" s="285"/>
      <c r="R206" s="287"/>
      <c r="S206" s="286"/>
      <c r="T206" s="286"/>
      <c r="U206" s="286"/>
      <c r="V206" s="285"/>
    </row>
    <row r="207" spans="1:22" ht="80.25" customHeight="1">
      <c r="A207" s="222" t="s">
        <v>61</v>
      </c>
      <c r="B207" s="39"/>
      <c r="C207" s="35" t="s">
        <v>92</v>
      </c>
      <c r="D207" s="115" t="s">
        <v>552</v>
      </c>
      <c r="E207" s="121" t="s">
        <v>270</v>
      </c>
      <c r="F207" s="238" t="s">
        <v>454</v>
      </c>
      <c r="G207" s="284"/>
      <c r="H207" s="274">
        <v>4.0549313358302124</v>
      </c>
      <c r="I207" s="286"/>
      <c r="J207" s="269">
        <v>3.4</v>
      </c>
      <c r="K207" s="269">
        <v>4.4285714285714288</v>
      </c>
      <c r="L207" s="275">
        <v>4.3333333333333339</v>
      </c>
      <c r="M207" s="274">
        <v>4</v>
      </c>
      <c r="N207" s="286"/>
      <c r="O207" s="269">
        <v>4</v>
      </c>
      <c r="P207" s="269">
        <v>4</v>
      </c>
      <c r="Q207" s="275">
        <v>4.5</v>
      </c>
      <c r="R207" s="274">
        <v>1.1789514721741459</v>
      </c>
      <c r="S207" s="286"/>
      <c r="T207" s="269">
        <v>0.84042920196963411</v>
      </c>
      <c r="U207" s="269">
        <v>1.1491660497834895</v>
      </c>
      <c r="V207" s="275">
        <v>1.3100585649222596</v>
      </c>
    </row>
    <row r="208" spans="1:22" ht="82.5" customHeight="1">
      <c r="A208" s="222" t="s">
        <v>61</v>
      </c>
      <c r="B208" s="39"/>
      <c r="C208" s="35" t="s">
        <v>93</v>
      </c>
      <c r="D208" s="115" t="s">
        <v>516</v>
      </c>
      <c r="E208" s="121" t="s">
        <v>271</v>
      </c>
      <c r="F208" s="238" t="s">
        <v>455</v>
      </c>
      <c r="G208" s="284"/>
      <c r="H208" s="274">
        <v>4.1373283395755314</v>
      </c>
      <c r="I208" s="286"/>
      <c r="J208" s="269">
        <v>3.6</v>
      </c>
      <c r="K208" s="269">
        <v>4.4761904761904763</v>
      </c>
      <c r="L208" s="275">
        <v>4.3333333333333339</v>
      </c>
      <c r="M208" s="274">
        <v>4</v>
      </c>
      <c r="N208" s="286"/>
      <c r="O208" s="269">
        <v>4</v>
      </c>
      <c r="P208" s="269">
        <v>4</v>
      </c>
      <c r="Q208" s="275">
        <v>4.5</v>
      </c>
      <c r="R208" s="274">
        <v>1.2077359551786573</v>
      </c>
      <c r="S208" s="286"/>
      <c r="T208" s="269">
        <v>1.0713412251590941</v>
      </c>
      <c r="U208" s="269">
        <v>1.1513404434966035</v>
      </c>
      <c r="V208" s="275">
        <v>1.3100585649222596</v>
      </c>
    </row>
    <row r="209" spans="1:22" ht="69.75" customHeight="1">
      <c r="A209" s="222" t="s">
        <v>61</v>
      </c>
      <c r="B209" s="39"/>
      <c r="C209" s="35" t="s">
        <v>94</v>
      </c>
      <c r="D209" s="115" t="s">
        <v>264</v>
      </c>
      <c r="E209" s="121" t="s">
        <v>272</v>
      </c>
      <c r="F209" s="238" t="s">
        <v>456</v>
      </c>
      <c r="G209" s="284"/>
      <c r="H209" s="274">
        <v>3.8525441329179646</v>
      </c>
      <c r="I209" s="286"/>
      <c r="J209" s="269">
        <v>3.5</v>
      </c>
      <c r="K209" s="269">
        <v>4</v>
      </c>
      <c r="L209" s="275">
        <v>4</v>
      </c>
      <c r="M209" s="274">
        <v>4</v>
      </c>
      <c r="N209" s="286"/>
      <c r="O209" s="269">
        <v>3.5</v>
      </c>
      <c r="P209" s="269">
        <v>4</v>
      </c>
      <c r="Q209" s="275">
        <v>4</v>
      </c>
      <c r="R209" s="274">
        <v>1.2149988602519055</v>
      </c>
      <c r="S209" s="286"/>
      <c r="T209" s="269">
        <v>1.190051849397882</v>
      </c>
      <c r="U209" s="269">
        <v>1.1362830811493805</v>
      </c>
      <c r="V209" s="275">
        <v>1.3560394445614816</v>
      </c>
    </row>
    <row r="210" spans="1:22" ht="64.5" customHeight="1">
      <c r="A210" s="222" t="s">
        <v>61</v>
      </c>
      <c r="B210" s="39"/>
      <c r="C210" s="35" t="s">
        <v>498</v>
      </c>
      <c r="D210" s="115" t="s">
        <v>265</v>
      </c>
      <c r="E210" s="230"/>
      <c r="F210" s="231"/>
      <c r="G210" s="284"/>
      <c r="H210" s="274">
        <f>AVERAGE(H211:H212)</f>
        <v>4.0949831878618248</v>
      </c>
      <c r="I210" s="286"/>
      <c r="J210" s="269">
        <f t="shared" ref="J210" si="52">AVERAGE(J211:J212)</f>
        <v>3.4666666666666668</v>
      </c>
      <c r="K210" s="269">
        <f>AVERAGE(K211:K212)</f>
        <v>4.4047619047619051</v>
      </c>
      <c r="L210" s="275">
        <f>AVERAGE(L211:L212)</f>
        <v>4.25</v>
      </c>
      <c r="M210" s="274">
        <f>AVERAGE(M211:M212)</f>
        <v>4</v>
      </c>
      <c r="N210" s="286"/>
      <c r="O210" s="269">
        <f t="shared" ref="O210" si="53">AVERAGE(O211:O212)</f>
        <v>3.5</v>
      </c>
      <c r="P210" s="269">
        <f>AVERAGE(P211:P212)</f>
        <v>4.5</v>
      </c>
      <c r="Q210" s="275">
        <f t="shared" ref="Q210" si="54">AVERAGE(Q211:Q212)</f>
        <v>4</v>
      </c>
      <c r="R210" s="274">
        <f>AVERAGE(R211:R212)</f>
        <v>1.096340445397274</v>
      </c>
      <c r="S210" s="286"/>
      <c r="T210" s="269">
        <f t="shared" ref="T210" si="55">AVERAGE(T211:T212)</f>
        <v>0.93632633727428483</v>
      </c>
      <c r="U210" s="269">
        <f>AVERAGE(U211:U212)</f>
        <v>1.0734415129264798</v>
      </c>
      <c r="V210" s="275">
        <f t="shared" ref="V210" si="56">AVERAGE(V211:V212)</f>
        <v>1.1323979537784652</v>
      </c>
    </row>
    <row r="211" spans="1:22" ht="69" customHeight="1">
      <c r="A211" s="222" t="s">
        <v>62</v>
      </c>
      <c r="B211" s="39"/>
      <c r="C211" s="35"/>
      <c r="D211" s="141"/>
      <c r="E211" s="143" t="s">
        <v>269</v>
      </c>
      <c r="F211" s="184" t="s">
        <v>457</v>
      </c>
      <c r="G211" s="284"/>
      <c r="H211" s="274">
        <v>4.1400287976961847</v>
      </c>
      <c r="I211" s="286"/>
      <c r="J211" s="269">
        <v>3.3333333333333335</v>
      </c>
      <c r="K211" s="269">
        <v>4.4285714285714279</v>
      </c>
      <c r="L211" s="275">
        <v>4.333333333333333</v>
      </c>
      <c r="M211" s="274">
        <v>4</v>
      </c>
      <c r="N211" s="286"/>
      <c r="O211" s="269">
        <v>3</v>
      </c>
      <c r="P211" s="269">
        <v>5</v>
      </c>
      <c r="Q211" s="275">
        <v>4</v>
      </c>
      <c r="R211" s="274">
        <v>1.1865767780563645</v>
      </c>
      <c r="S211" s="286"/>
      <c r="T211" s="269">
        <v>1.3579969971085519</v>
      </c>
      <c r="U211" s="269">
        <v>1.1491660497834895</v>
      </c>
      <c r="V211" s="275">
        <v>0.99031119020413294</v>
      </c>
    </row>
    <row r="212" spans="1:22" ht="53.25" customHeight="1">
      <c r="A212" s="222" t="s">
        <v>62</v>
      </c>
      <c r="B212" s="39"/>
      <c r="C212" s="35"/>
      <c r="D212" s="82"/>
      <c r="E212" s="121" t="s">
        <v>268</v>
      </c>
      <c r="F212" s="238" t="s">
        <v>458</v>
      </c>
      <c r="G212" s="284"/>
      <c r="H212" s="274">
        <v>4.0499375780274658</v>
      </c>
      <c r="I212" s="286"/>
      <c r="J212" s="269">
        <v>3.6</v>
      </c>
      <c r="K212" s="269">
        <v>4.3809523809523823</v>
      </c>
      <c r="L212" s="275">
        <v>4.166666666666667</v>
      </c>
      <c r="M212" s="274">
        <v>4</v>
      </c>
      <c r="N212" s="286"/>
      <c r="O212" s="269">
        <v>4</v>
      </c>
      <c r="P212" s="269">
        <v>4</v>
      </c>
      <c r="Q212" s="275">
        <v>4</v>
      </c>
      <c r="R212" s="274">
        <v>1.0061041127381836</v>
      </c>
      <c r="S212" s="286"/>
      <c r="T212" s="269">
        <v>0.51465567744001772</v>
      </c>
      <c r="U212" s="269">
        <v>0.9977169760694703</v>
      </c>
      <c r="V212" s="275">
        <v>1.2744847173527976</v>
      </c>
    </row>
    <row r="213" spans="1:22" ht="54.75" customHeight="1">
      <c r="A213" s="222" t="s">
        <v>61</v>
      </c>
      <c r="B213" s="39"/>
      <c r="C213" s="35" t="s">
        <v>499</v>
      </c>
      <c r="D213" s="115" t="s">
        <v>266</v>
      </c>
      <c r="E213" s="123" t="s">
        <v>267</v>
      </c>
      <c r="F213" s="239" t="s">
        <v>459</v>
      </c>
      <c r="G213" s="284"/>
      <c r="H213" s="274">
        <v>4.2883369330453549</v>
      </c>
      <c r="I213" s="286"/>
      <c r="J213" s="269">
        <v>4.333333333333333</v>
      </c>
      <c r="K213" s="269">
        <v>5.0476190476190474</v>
      </c>
      <c r="L213" s="275">
        <v>3.5</v>
      </c>
      <c r="M213" s="274">
        <v>4</v>
      </c>
      <c r="N213" s="286"/>
      <c r="O213" s="269">
        <v>4</v>
      </c>
      <c r="P213" s="269">
        <v>5</v>
      </c>
      <c r="Q213" s="275">
        <v>4</v>
      </c>
      <c r="R213" s="274">
        <v>0.98647351270755768</v>
      </c>
      <c r="S213" s="286"/>
      <c r="T213" s="269">
        <v>0.51327461936024688</v>
      </c>
      <c r="U213" s="269">
        <v>0.75845486908324011</v>
      </c>
      <c r="V213" s="275">
        <v>0.80224375430558148</v>
      </c>
    </row>
    <row r="214" spans="1:22" ht="84.75" customHeight="1">
      <c r="A214" s="222" t="s">
        <v>61</v>
      </c>
      <c r="B214" s="39"/>
      <c r="C214" s="35" t="s">
        <v>500</v>
      </c>
      <c r="D214" s="115" t="s">
        <v>517</v>
      </c>
      <c r="E214" s="123" t="s">
        <v>518</v>
      </c>
      <c r="F214" s="239" t="s">
        <v>460</v>
      </c>
      <c r="G214" s="284"/>
      <c r="H214" s="274">
        <v>3.9503401360544217</v>
      </c>
      <c r="I214" s="286"/>
      <c r="J214" s="269">
        <v>3.5</v>
      </c>
      <c r="K214" s="269">
        <v>4.0999999999999996</v>
      </c>
      <c r="L214" s="275">
        <v>4.166666666666667</v>
      </c>
      <c r="M214" s="274">
        <v>4</v>
      </c>
      <c r="N214" s="286"/>
      <c r="O214" s="269">
        <v>4</v>
      </c>
      <c r="P214" s="269">
        <v>4</v>
      </c>
      <c r="Q214" s="275">
        <v>4</v>
      </c>
      <c r="R214" s="274">
        <v>1.1209826015196847</v>
      </c>
      <c r="S214" s="286"/>
      <c r="T214" s="269">
        <v>0.92181019876826675</v>
      </c>
      <c r="U214" s="269">
        <v>1.0993080827818766</v>
      </c>
      <c r="V214" s="275">
        <v>1.2744847173527976</v>
      </c>
    </row>
    <row r="215" spans="1:22" ht="91.5" customHeight="1">
      <c r="A215" s="222" t="s">
        <v>61</v>
      </c>
      <c r="B215" s="39"/>
      <c r="C215" s="101" t="s">
        <v>502</v>
      </c>
      <c r="D215" s="115" t="s">
        <v>519</v>
      </c>
      <c r="E215" s="230"/>
      <c r="F215" s="231"/>
      <c r="G215" s="284"/>
      <c r="H215" s="274">
        <f>AVERAGE(H216:H217)</f>
        <v>3.7090131084397902</v>
      </c>
      <c r="I215" s="286"/>
      <c r="J215" s="269">
        <f t="shared" ref="J215" si="57">AVERAGE(J216:J217)</f>
        <v>3.416666666666667</v>
      </c>
      <c r="K215" s="269">
        <f>AVERAGE(K216:K217)</f>
        <v>3.7857142857142851</v>
      </c>
      <c r="L215" s="275">
        <f>AVERAGE(L216:L217)</f>
        <v>3.833333333333333</v>
      </c>
      <c r="M215" s="274">
        <f>AVERAGE(M216:M217)</f>
        <v>4</v>
      </c>
      <c r="N215" s="286"/>
      <c r="O215" s="269">
        <f t="shared" ref="O215" si="58">AVERAGE(O216:O217)</f>
        <v>4</v>
      </c>
      <c r="P215" s="269">
        <f>AVERAGE(P216:P217)</f>
        <v>4</v>
      </c>
      <c r="Q215" s="275">
        <f>AVERAGE(Q216:Q217)</f>
        <v>3.75</v>
      </c>
      <c r="R215" s="274">
        <f>AVERAGE(R216:R217)</f>
        <v>1.1812727135669605</v>
      </c>
      <c r="S215" s="286"/>
      <c r="T215" s="269">
        <f>AVERAGE(T216:T217)</f>
        <v>0.97417971874438025</v>
      </c>
      <c r="U215" s="269">
        <f>AVERAGE(U216:U217)</f>
        <v>1.2178131708927049</v>
      </c>
      <c r="V215" s="275">
        <f>AVERAGE(V216:V217)</f>
        <v>1.3429476600960428</v>
      </c>
    </row>
    <row r="216" spans="1:22" ht="94.5" customHeight="1">
      <c r="A216" s="222" t="s">
        <v>62</v>
      </c>
      <c r="B216" s="39"/>
      <c r="C216" s="101"/>
      <c r="D216" s="138"/>
      <c r="E216" s="142" t="s">
        <v>520</v>
      </c>
      <c r="F216" s="185" t="s">
        <v>461</v>
      </c>
      <c r="G216" s="284"/>
      <c r="H216" s="274">
        <v>3.7639585422935471</v>
      </c>
      <c r="I216" s="286"/>
      <c r="J216" s="269">
        <v>3.5</v>
      </c>
      <c r="K216" s="269">
        <v>3.9047619047619042</v>
      </c>
      <c r="L216" s="275">
        <v>3.8333333333333335</v>
      </c>
      <c r="M216" s="274">
        <v>4</v>
      </c>
      <c r="N216" s="286"/>
      <c r="O216" s="269">
        <v>4</v>
      </c>
      <c r="P216" s="269">
        <v>4</v>
      </c>
      <c r="Q216" s="275">
        <v>3.5</v>
      </c>
      <c r="R216" s="274">
        <v>1.1867122511757897</v>
      </c>
      <c r="S216" s="286"/>
      <c r="T216" s="269">
        <v>0.92181019876826675</v>
      </c>
      <c r="U216" s="269">
        <v>1.2085712233633703</v>
      </c>
      <c r="V216" s="275">
        <v>1.4114106028392881</v>
      </c>
    </row>
    <row r="217" spans="1:22" ht="92.25" customHeight="1">
      <c r="A217" s="222" t="s">
        <v>62</v>
      </c>
      <c r="B217" s="39"/>
      <c r="C217" s="101"/>
      <c r="D217" s="138"/>
      <c r="E217" s="123" t="s">
        <v>521</v>
      </c>
      <c r="F217" s="239" t="s">
        <v>462</v>
      </c>
      <c r="G217" s="284"/>
      <c r="H217" s="274">
        <v>3.6540676745860328</v>
      </c>
      <c r="I217" s="286"/>
      <c r="J217" s="269">
        <v>3.3333333333333335</v>
      </c>
      <c r="K217" s="269">
        <v>3.6666666666666661</v>
      </c>
      <c r="L217" s="275">
        <v>3.833333333333333</v>
      </c>
      <c r="M217" s="274">
        <v>4</v>
      </c>
      <c r="N217" s="286"/>
      <c r="O217" s="269">
        <v>4</v>
      </c>
      <c r="P217" s="269">
        <v>4</v>
      </c>
      <c r="Q217" s="275">
        <v>4</v>
      </c>
      <c r="R217" s="274">
        <v>1.1758331759581311</v>
      </c>
      <c r="S217" s="286"/>
      <c r="T217" s="269">
        <v>1.0265492387204938</v>
      </c>
      <c r="U217" s="269">
        <v>1.2270551184220397</v>
      </c>
      <c r="V217" s="275">
        <v>1.2744847173527976</v>
      </c>
    </row>
    <row r="218" spans="1:22" ht="36.75" customHeight="1">
      <c r="A218" s="209"/>
      <c r="B218" s="79" t="s">
        <v>501</v>
      </c>
      <c r="C218" s="329" t="s">
        <v>514</v>
      </c>
      <c r="D218" s="329"/>
      <c r="E218" s="330"/>
      <c r="F218" s="181"/>
      <c r="G218" s="284"/>
      <c r="H218" s="287"/>
      <c r="I218" s="286"/>
      <c r="J218" s="286"/>
      <c r="K218" s="286"/>
      <c r="L218" s="285"/>
      <c r="M218" s="287"/>
      <c r="N218" s="286"/>
      <c r="O218" s="286"/>
      <c r="P218" s="286"/>
      <c r="Q218" s="285"/>
      <c r="R218" s="287"/>
      <c r="S218" s="286"/>
      <c r="T218" s="286"/>
      <c r="U218" s="286"/>
      <c r="V218" s="285"/>
    </row>
    <row r="219" spans="1:22" ht="39.75" customHeight="1">
      <c r="A219" s="222" t="s">
        <v>61</v>
      </c>
      <c r="B219" s="39"/>
      <c r="C219" s="35" t="s">
        <v>311</v>
      </c>
      <c r="D219" s="225" t="s">
        <v>210</v>
      </c>
      <c r="E219" s="134" t="s">
        <v>225</v>
      </c>
      <c r="F219" s="229" t="s">
        <v>492</v>
      </c>
      <c r="G219" s="284"/>
      <c r="H219" s="274">
        <v>4.031093279839518</v>
      </c>
      <c r="I219" s="286"/>
      <c r="J219" s="269">
        <v>3.75</v>
      </c>
      <c r="K219" s="269">
        <v>4.2857142857142847</v>
      </c>
      <c r="L219" s="275">
        <v>4</v>
      </c>
      <c r="M219" s="274">
        <v>4</v>
      </c>
      <c r="N219" s="286"/>
      <c r="O219" s="269">
        <v>4</v>
      </c>
      <c r="P219" s="269">
        <v>4</v>
      </c>
      <c r="Q219" s="275">
        <v>4</v>
      </c>
      <c r="R219" s="274">
        <v>0.89158181556996863</v>
      </c>
      <c r="S219" s="286"/>
      <c r="T219" s="269">
        <v>0.46090509938413343</v>
      </c>
      <c r="U219" s="269">
        <v>0.98001210010154816</v>
      </c>
      <c r="V219" s="275">
        <v>1.0503836371173949</v>
      </c>
    </row>
    <row r="220" spans="1:22" ht="36.75" customHeight="1">
      <c r="A220" s="226" t="s">
        <v>61</v>
      </c>
      <c r="B220" s="18"/>
      <c r="C220" s="35" t="s">
        <v>312</v>
      </c>
      <c r="D220" s="130" t="s">
        <v>211</v>
      </c>
      <c r="E220" s="129" t="s">
        <v>224</v>
      </c>
      <c r="F220" s="229" t="s">
        <v>493</v>
      </c>
      <c r="G220" s="284"/>
      <c r="H220" s="274">
        <v>3.6696756937479096</v>
      </c>
      <c r="I220" s="286"/>
      <c r="J220" s="269">
        <v>2.75</v>
      </c>
      <c r="K220" s="269">
        <v>4.2380952380952372</v>
      </c>
      <c r="L220" s="275">
        <v>3.833333333333333</v>
      </c>
      <c r="M220" s="274">
        <v>4</v>
      </c>
      <c r="N220" s="286"/>
      <c r="O220" s="269">
        <v>3</v>
      </c>
      <c r="P220" s="269">
        <v>4</v>
      </c>
      <c r="Q220" s="275">
        <v>4</v>
      </c>
      <c r="R220" s="274">
        <v>1.0894988812853417</v>
      </c>
      <c r="S220" s="286"/>
      <c r="T220" s="269">
        <v>0.46090509938413338</v>
      </c>
      <c r="U220" s="269">
        <v>1.164301532235851</v>
      </c>
      <c r="V220" s="275">
        <v>0.94274816609908907</v>
      </c>
    </row>
    <row r="221" spans="1:22" ht="36.75" customHeight="1">
      <c r="A221" s="226" t="s">
        <v>61</v>
      </c>
      <c r="B221" s="18"/>
      <c r="C221" s="35" t="s">
        <v>313</v>
      </c>
      <c r="D221" s="131" t="s">
        <v>273</v>
      </c>
      <c r="E221" s="134" t="s">
        <v>274</v>
      </c>
      <c r="F221" s="186" t="s">
        <v>463</v>
      </c>
      <c r="G221" s="284"/>
      <c r="H221" s="265">
        <v>4.4125269978401729</v>
      </c>
      <c r="I221" s="286"/>
      <c r="J221" s="269">
        <v>4</v>
      </c>
      <c r="K221" s="269">
        <v>4.5714285714285721</v>
      </c>
      <c r="L221" s="275">
        <v>4.5</v>
      </c>
      <c r="M221" s="265">
        <v>4</v>
      </c>
      <c r="N221" s="286"/>
      <c r="O221" s="269">
        <v>4</v>
      </c>
      <c r="P221" s="269">
        <v>4</v>
      </c>
      <c r="Q221" s="275">
        <v>5</v>
      </c>
      <c r="R221" s="265">
        <v>0.92699214469369129</v>
      </c>
      <c r="S221" s="286"/>
      <c r="T221" s="269">
        <v>0</v>
      </c>
      <c r="U221" s="269">
        <v>0.6929732016266742</v>
      </c>
      <c r="V221" s="275">
        <v>1.3217037589589737</v>
      </c>
    </row>
    <row r="222" spans="1:22" ht="22.5" customHeight="1">
      <c r="A222" s="220"/>
      <c r="B222" s="44" t="s">
        <v>275</v>
      </c>
      <c r="C222" s="45"/>
      <c r="D222" s="46"/>
      <c r="E222" s="47"/>
      <c r="F222" s="175"/>
      <c r="G222" s="284"/>
      <c r="H222" s="271"/>
      <c r="I222" s="272"/>
      <c r="J222" s="272"/>
      <c r="K222" s="272"/>
      <c r="L222" s="273"/>
      <c r="M222" s="271"/>
      <c r="N222" s="272"/>
      <c r="O222" s="272"/>
      <c r="P222" s="272"/>
      <c r="Q222" s="273"/>
      <c r="R222" s="271"/>
      <c r="S222" s="272"/>
      <c r="T222" s="272"/>
      <c r="U222" s="272"/>
      <c r="V222" s="273"/>
    </row>
    <row r="223" spans="1:22" ht="22.5" customHeight="1">
      <c r="A223" s="327"/>
      <c r="B223" s="328"/>
      <c r="C223" s="328"/>
      <c r="D223" s="328"/>
      <c r="E223" s="85" t="s">
        <v>75</v>
      </c>
      <c r="F223" s="177"/>
      <c r="G223" s="284"/>
      <c r="H223" s="246">
        <v>32.97999999999999</v>
      </c>
      <c r="I223" s="286"/>
      <c r="J223" s="247">
        <v>10.98</v>
      </c>
      <c r="K223" s="247">
        <v>11</v>
      </c>
      <c r="L223" s="248">
        <v>11</v>
      </c>
      <c r="M223" s="246">
        <v>32.97999999999999</v>
      </c>
      <c r="N223" s="286"/>
      <c r="O223" s="247">
        <v>10.98</v>
      </c>
      <c r="P223" s="247">
        <v>11</v>
      </c>
      <c r="Q223" s="248">
        <v>11</v>
      </c>
      <c r="R223" s="246">
        <v>32.97999999999999</v>
      </c>
      <c r="S223" s="286"/>
      <c r="T223" s="247">
        <v>10.98</v>
      </c>
      <c r="U223" s="247">
        <v>11</v>
      </c>
      <c r="V223" s="248">
        <v>11</v>
      </c>
    </row>
    <row r="224" spans="1:22" ht="24.75" customHeight="1">
      <c r="A224" s="209"/>
      <c r="B224" s="79" t="s">
        <v>91</v>
      </c>
      <c r="C224" s="79" t="s">
        <v>351</v>
      </c>
      <c r="D224" s="80"/>
      <c r="E224" s="81"/>
      <c r="F224" s="157"/>
      <c r="G224" s="284"/>
      <c r="H224" s="287"/>
      <c r="I224" s="286"/>
      <c r="J224" s="286"/>
      <c r="K224" s="286"/>
      <c r="L224" s="285"/>
      <c r="M224" s="287"/>
      <c r="N224" s="286"/>
      <c r="O224" s="286"/>
      <c r="P224" s="286"/>
      <c r="Q224" s="285"/>
      <c r="R224" s="287"/>
      <c r="S224" s="286"/>
      <c r="T224" s="286"/>
      <c r="U224" s="286"/>
      <c r="V224" s="285"/>
    </row>
    <row r="225" spans="1:22" ht="78.75" customHeight="1">
      <c r="A225" s="222" t="s">
        <v>61</v>
      </c>
      <c r="B225" s="39"/>
      <c r="C225" s="35" t="s">
        <v>92</v>
      </c>
      <c r="D225" s="115" t="s">
        <v>276</v>
      </c>
      <c r="E225" s="121" t="s">
        <v>285</v>
      </c>
      <c r="F225" s="238" t="s">
        <v>464</v>
      </c>
      <c r="G225" s="284"/>
      <c r="H225" s="274">
        <v>4.5650080256821832</v>
      </c>
      <c r="I225" s="286"/>
      <c r="J225" s="269">
        <v>4</v>
      </c>
      <c r="K225" s="269">
        <v>5</v>
      </c>
      <c r="L225" s="275">
        <v>4.5999999999999996</v>
      </c>
      <c r="M225" s="274">
        <v>4</v>
      </c>
      <c r="N225" s="286"/>
      <c r="O225" s="269">
        <v>4</v>
      </c>
      <c r="P225" s="269">
        <v>5</v>
      </c>
      <c r="Q225" s="275">
        <v>4</v>
      </c>
      <c r="R225" s="274">
        <v>0.88690227573257552</v>
      </c>
      <c r="S225" s="286"/>
      <c r="T225" s="269">
        <v>0.67013413179842363</v>
      </c>
      <c r="U225" s="269">
        <v>0.89442719099991586</v>
      </c>
      <c r="V225" s="275">
        <v>0.83904707853612126</v>
      </c>
    </row>
    <row r="226" spans="1:22" ht="66" customHeight="1">
      <c r="A226" s="222" t="s">
        <v>61</v>
      </c>
      <c r="B226" s="39"/>
      <c r="C226" s="35" t="s">
        <v>93</v>
      </c>
      <c r="D226" s="115" t="s">
        <v>277</v>
      </c>
      <c r="E226" s="121" t="s">
        <v>286</v>
      </c>
      <c r="F226" s="238" t="s">
        <v>465</v>
      </c>
      <c r="G226" s="284"/>
      <c r="H226" s="274">
        <v>4.6044943820224722</v>
      </c>
      <c r="I226" s="286"/>
      <c r="J226" s="269">
        <v>4.2</v>
      </c>
      <c r="K226" s="269">
        <v>4.5454545454545459</v>
      </c>
      <c r="L226" s="275">
        <v>5</v>
      </c>
      <c r="M226" s="274">
        <v>5</v>
      </c>
      <c r="N226" s="286"/>
      <c r="O226" s="269">
        <v>4</v>
      </c>
      <c r="P226" s="269">
        <v>4.5</v>
      </c>
      <c r="Q226" s="275">
        <v>5</v>
      </c>
      <c r="R226" s="274">
        <v>0.96209022698476543</v>
      </c>
      <c r="S226" s="286"/>
      <c r="T226" s="269">
        <v>0.79291339781953341</v>
      </c>
      <c r="U226" s="269">
        <v>1.0357254813546264</v>
      </c>
      <c r="V226" s="275">
        <v>0.93808315196468606</v>
      </c>
    </row>
    <row r="227" spans="1:22" ht="92.25" customHeight="1">
      <c r="A227" s="222" t="s">
        <v>61</v>
      </c>
      <c r="B227" s="39"/>
      <c r="C227" s="35" t="s">
        <v>94</v>
      </c>
      <c r="D227" s="115" t="s">
        <v>278</v>
      </c>
      <c r="E227" s="121" t="s">
        <v>548</v>
      </c>
      <c r="F227" s="238" t="s">
        <v>466</v>
      </c>
      <c r="G227" s="284"/>
      <c r="H227" s="274">
        <v>4.5221238938053094</v>
      </c>
      <c r="I227" s="286"/>
      <c r="J227" s="269">
        <v>4.5</v>
      </c>
      <c r="K227" s="269">
        <v>4.954545454545455</v>
      </c>
      <c r="L227" s="275">
        <v>4</v>
      </c>
      <c r="M227" s="274">
        <v>5</v>
      </c>
      <c r="N227" s="286"/>
      <c r="O227" s="269">
        <v>4.5</v>
      </c>
      <c r="P227" s="269">
        <v>5</v>
      </c>
      <c r="Q227" s="275">
        <v>4</v>
      </c>
      <c r="R227" s="274">
        <v>1.12207976720498</v>
      </c>
      <c r="S227" s="286"/>
      <c r="T227" s="269">
        <v>1.2032392987791674</v>
      </c>
      <c r="U227" s="269">
        <v>1.0235854984940302</v>
      </c>
      <c r="V227" s="275">
        <v>1.0621700090875885</v>
      </c>
    </row>
    <row r="228" spans="1:22" ht="67.5" customHeight="1">
      <c r="A228" s="222" t="s">
        <v>61</v>
      </c>
      <c r="B228" s="39"/>
      <c r="C228" s="35" t="s">
        <v>498</v>
      </c>
      <c r="D228" s="115" t="s">
        <v>549</v>
      </c>
      <c r="E228" s="121" t="s">
        <v>287</v>
      </c>
      <c r="F228" s="238" t="s">
        <v>467</v>
      </c>
      <c r="G228" s="284"/>
      <c r="H228" s="274">
        <v>3.9432505036937546</v>
      </c>
      <c r="I228" s="286"/>
      <c r="J228" s="269">
        <v>3.5</v>
      </c>
      <c r="K228" s="269">
        <v>4.6000000000000005</v>
      </c>
      <c r="L228" s="275">
        <v>3.75</v>
      </c>
      <c r="M228" s="274">
        <v>4</v>
      </c>
      <c r="N228" s="286"/>
      <c r="O228" s="269">
        <v>4</v>
      </c>
      <c r="P228" s="269">
        <v>4.5</v>
      </c>
      <c r="Q228" s="275">
        <v>3.5</v>
      </c>
      <c r="R228" s="274">
        <v>1.1023711469511459</v>
      </c>
      <c r="S228" s="286"/>
      <c r="T228" s="269">
        <v>1.1727107490775395</v>
      </c>
      <c r="U228" s="269">
        <v>0.96609178307929611</v>
      </c>
      <c r="V228" s="275">
        <v>0.88070484592797926</v>
      </c>
    </row>
    <row r="229" spans="1:22" ht="58.5" customHeight="1">
      <c r="A229" s="222" t="s">
        <v>61</v>
      </c>
      <c r="B229" s="39"/>
      <c r="C229" s="35" t="s">
        <v>499</v>
      </c>
      <c r="D229" s="115" t="s">
        <v>279</v>
      </c>
      <c r="E229" s="121" t="s">
        <v>288</v>
      </c>
      <c r="F229" s="238" t="s">
        <v>468</v>
      </c>
      <c r="G229" s="284"/>
      <c r="H229" s="274">
        <v>3.5867620751341684</v>
      </c>
      <c r="I229" s="286"/>
      <c r="J229" s="269">
        <v>3</v>
      </c>
      <c r="K229" s="269">
        <v>4.2000000000000011</v>
      </c>
      <c r="L229" s="275">
        <v>3.5</v>
      </c>
      <c r="M229" s="274">
        <v>3</v>
      </c>
      <c r="N229" s="286"/>
      <c r="O229" s="269">
        <v>3</v>
      </c>
      <c r="P229" s="269">
        <v>4</v>
      </c>
      <c r="Q229" s="275">
        <v>3</v>
      </c>
      <c r="R229" s="274">
        <v>1.0461893386886945</v>
      </c>
      <c r="S229" s="286"/>
      <c r="T229" s="269">
        <v>0.94771277779844987</v>
      </c>
      <c r="U229" s="269">
        <v>0.97752521990767871</v>
      </c>
      <c r="V229" s="275">
        <v>0.91986621100779986</v>
      </c>
    </row>
    <row r="230" spans="1:22" ht="64.5" customHeight="1">
      <c r="A230" s="222" t="s">
        <v>61</v>
      </c>
      <c r="B230" s="39"/>
      <c r="C230" s="35" t="s">
        <v>500</v>
      </c>
      <c r="D230" s="115" t="s">
        <v>280</v>
      </c>
      <c r="E230" s="121" t="s">
        <v>289</v>
      </c>
      <c r="F230" s="238" t="s">
        <v>469</v>
      </c>
      <c r="G230" s="284"/>
      <c r="H230" s="274">
        <v>3.8132379248658319</v>
      </c>
      <c r="I230" s="286"/>
      <c r="J230" s="269">
        <v>3.2</v>
      </c>
      <c r="K230" s="269">
        <v>4.6500000000000004</v>
      </c>
      <c r="L230" s="275">
        <v>3.5</v>
      </c>
      <c r="M230" s="274">
        <v>3</v>
      </c>
      <c r="N230" s="286"/>
      <c r="O230" s="269">
        <v>3</v>
      </c>
      <c r="P230" s="269">
        <v>5</v>
      </c>
      <c r="Q230" s="275">
        <v>3</v>
      </c>
      <c r="R230" s="274">
        <v>1.2722979949856537</v>
      </c>
      <c r="S230" s="286"/>
      <c r="T230" s="269">
        <v>1.2356662840929875</v>
      </c>
      <c r="U230" s="269">
        <v>1.2144957801491119</v>
      </c>
      <c r="V230" s="275">
        <v>0.91986621100779986</v>
      </c>
    </row>
    <row r="231" spans="1:22" ht="55.5" customHeight="1">
      <c r="A231" s="222" t="s">
        <v>61</v>
      </c>
      <c r="B231" s="39"/>
      <c r="C231" s="35" t="s">
        <v>502</v>
      </c>
      <c r="D231" s="115" t="s">
        <v>281</v>
      </c>
      <c r="E231" s="121" t="s">
        <v>290</v>
      </c>
      <c r="F231" s="238" t="s">
        <v>470</v>
      </c>
      <c r="G231" s="284"/>
      <c r="H231" s="274">
        <v>5.1729195088676674</v>
      </c>
      <c r="I231" s="286"/>
      <c r="J231" s="269">
        <v>4.75</v>
      </c>
      <c r="K231" s="269">
        <v>5.2272727272727266</v>
      </c>
      <c r="L231" s="275">
        <v>5.4</v>
      </c>
      <c r="M231" s="274">
        <v>5</v>
      </c>
      <c r="N231" s="286"/>
      <c r="O231" s="269">
        <v>5</v>
      </c>
      <c r="P231" s="269">
        <v>5</v>
      </c>
      <c r="Q231" s="275">
        <v>5</v>
      </c>
      <c r="R231" s="274">
        <v>0.67369087557631269</v>
      </c>
      <c r="S231" s="286"/>
      <c r="T231" s="269">
        <v>0.46601257656740047</v>
      </c>
      <c r="U231" s="269">
        <v>0.83257541290973636</v>
      </c>
      <c r="V231" s="275">
        <v>0.51380930314660522</v>
      </c>
    </row>
    <row r="232" spans="1:22" ht="55.5" customHeight="1">
      <c r="A232" s="222" t="s">
        <v>61</v>
      </c>
      <c r="B232" s="39"/>
      <c r="C232" s="35" t="s">
        <v>503</v>
      </c>
      <c r="D232" s="115" t="s">
        <v>550</v>
      </c>
      <c r="E232" s="121" t="s">
        <v>551</v>
      </c>
      <c r="F232" s="238" t="s">
        <v>471</v>
      </c>
      <c r="G232" s="284"/>
      <c r="H232" s="274">
        <v>4.7447833065810601</v>
      </c>
      <c r="I232" s="286"/>
      <c r="J232" s="269">
        <v>4</v>
      </c>
      <c r="K232" s="269">
        <v>4.9090909090909083</v>
      </c>
      <c r="L232" s="275">
        <v>5.2</v>
      </c>
      <c r="M232" s="274">
        <v>5</v>
      </c>
      <c r="N232" s="286"/>
      <c r="O232" s="269">
        <v>4</v>
      </c>
      <c r="P232" s="269">
        <v>5</v>
      </c>
      <c r="Q232" s="275">
        <v>5</v>
      </c>
      <c r="R232" s="274">
        <v>0.95297434856986263</v>
      </c>
      <c r="S232" s="286"/>
      <c r="T232" s="269">
        <v>0.67013413179842352</v>
      </c>
      <c r="U232" s="269">
        <v>0.99544416765034638</v>
      </c>
      <c r="V232" s="275">
        <v>0.78485667481394339</v>
      </c>
    </row>
    <row r="233" spans="1:22" ht="66" customHeight="1">
      <c r="A233" s="222" t="s">
        <v>61</v>
      </c>
      <c r="B233" s="39"/>
      <c r="C233" s="35" t="s">
        <v>504</v>
      </c>
      <c r="D233" s="115" t="s">
        <v>282</v>
      </c>
      <c r="E233" s="121" t="s">
        <v>291</v>
      </c>
      <c r="F233" s="238" t="s">
        <v>472</v>
      </c>
      <c r="G233" s="284"/>
      <c r="H233" s="274">
        <v>4.5690492713393471</v>
      </c>
      <c r="I233" s="286"/>
      <c r="J233" s="269">
        <v>4</v>
      </c>
      <c r="K233" s="269">
        <v>5.1428571428571423</v>
      </c>
      <c r="L233" s="275">
        <v>4.4000000000000004</v>
      </c>
      <c r="M233" s="274">
        <v>5</v>
      </c>
      <c r="N233" s="286"/>
      <c r="O233" s="269">
        <v>4</v>
      </c>
      <c r="P233" s="269">
        <v>5</v>
      </c>
      <c r="Q233" s="275">
        <v>4</v>
      </c>
      <c r="R233" s="274">
        <v>1.0126374719187303</v>
      </c>
      <c r="S233" s="286"/>
      <c r="T233" s="269">
        <v>0.76099535087320525</v>
      </c>
      <c r="U233" s="269">
        <v>0.87573814193118404</v>
      </c>
      <c r="V233" s="275">
        <v>1.0695793565696752</v>
      </c>
    </row>
    <row r="234" spans="1:22" ht="36.75" customHeight="1">
      <c r="A234" s="209"/>
      <c r="B234" s="79" t="s">
        <v>501</v>
      </c>
      <c r="C234" s="329" t="s">
        <v>514</v>
      </c>
      <c r="D234" s="329"/>
      <c r="E234" s="330"/>
      <c r="F234" s="181"/>
      <c r="G234" s="284"/>
      <c r="H234" s="287"/>
      <c r="I234" s="286"/>
      <c r="J234" s="286"/>
      <c r="K234" s="286"/>
      <c r="L234" s="285"/>
      <c r="M234" s="287"/>
      <c r="N234" s="286"/>
      <c r="O234" s="286"/>
      <c r="P234" s="286"/>
      <c r="Q234" s="285"/>
      <c r="R234" s="287"/>
      <c r="S234" s="286"/>
      <c r="T234" s="286"/>
      <c r="U234" s="286"/>
      <c r="V234" s="285"/>
    </row>
    <row r="235" spans="1:22" ht="39" customHeight="1">
      <c r="A235" s="222" t="s">
        <v>61</v>
      </c>
      <c r="B235" s="39"/>
      <c r="C235" s="35" t="s">
        <v>311</v>
      </c>
      <c r="D235" s="144" t="s">
        <v>210</v>
      </c>
      <c r="E235" s="146" t="s">
        <v>225</v>
      </c>
      <c r="F235" s="229" t="s">
        <v>494</v>
      </c>
      <c r="G235" s="284"/>
      <c r="H235" s="274">
        <v>4.838690115221346</v>
      </c>
      <c r="I235" s="286"/>
      <c r="J235" s="269">
        <v>4.3333333333333339</v>
      </c>
      <c r="K235" s="269">
        <v>5.1818181818181817</v>
      </c>
      <c r="L235" s="275">
        <v>5</v>
      </c>
      <c r="M235" s="274">
        <v>5</v>
      </c>
      <c r="N235" s="286"/>
      <c r="O235" s="269">
        <v>5</v>
      </c>
      <c r="P235" s="269">
        <v>5</v>
      </c>
      <c r="Q235" s="275">
        <v>5</v>
      </c>
      <c r="R235" s="274">
        <v>1.0497599626307499</v>
      </c>
      <c r="S235" s="286"/>
      <c r="T235" s="269">
        <v>1.1596074244146228</v>
      </c>
      <c r="U235" s="269">
        <v>0.92932037728458505</v>
      </c>
      <c r="V235" s="275">
        <v>0.93808315196468595</v>
      </c>
    </row>
    <row r="236" spans="1:22" ht="36.75" customHeight="1">
      <c r="A236" s="226" t="s">
        <v>61</v>
      </c>
      <c r="B236" s="18"/>
      <c r="C236" s="35" t="s">
        <v>312</v>
      </c>
      <c r="D236" s="130" t="s">
        <v>211</v>
      </c>
      <c r="E236" s="145" t="s">
        <v>224</v>
      </c>
      <c r="F236" s="229" t="s">
        <v>495</v>
      </c>
      <c r="G236" s="284"/>
      <c r="H236" s="274">
        <v>4.7528805336567617</v>
      </c>
      <c r="I236" s="286"/>
      <c r="J236" s="269">
        <v>4.166666666666667</v>
      </c>
      <c r="K236" s="269">
        <v>5.0909090909090899</v>
      </c>
      <c r="L236" s="275">
        <v>5</v>
      </c>
      <c r="M236" s="274">
        <v>5</v>
      </c>
      <c r="N236" s="286"/>
      <c r="O236" s="269">
        <v>4.5</v>
      </c>
      <c r="P236" s="269">
        <v>5</v>
      </c>
      <c r="Q236" s="275">
        <v>5</v>
      </c>
      <c r="R236" s="274">
        <v>1.1087797938771593</v>
      </c>
      <c r="S236" s="286"/>
      <c r="T236" s="269">
        <v>1.1193775109515325</v>
      </c>
      <c r="U236" s="269">
        <v>0.88933069828331635</v>
      </c>
      <c r="V236" s="275">
        <v>1.1489125293076057</v>
      </c>
    </row>
    <row r="237" spans="1:22" ht="36.75" customHeight="1">
      <c r="A237" s="226" t="s">
        <v>61</v>
      </c>
      <c r="B237" s="18"/>
      <c r="C237" s="35" t="s">
        <v>313</v>
      </c>
      <c r="D237" s="131" t="s">
        <v>283</v>
      </c>
      <c r="E237" s="146" t="s">
        <v>284</v>
      </c>
      <c r="F237" s="186" t="s">
        <v>473</v>
      </c>
      <c r="G237" s="284"/>
      <c r="H237" s="265">
        <v>4.754093389933292</v>
      </c>
      <c r="I237" s="286"/>
      <c r="J237" s="269">
        <v>3.833333333333333</v>
      </c>
      <c r="K237" s="269">
        <v>5.2272727272727275</v>
      </c>
      <c r="L237" s="275">
        <v>5.2</v>
      </c>
      <c r="M237" s="265">
        <v>5</v>
      </c>
      <c r="N237" s="286"/>
      <c r="O237" s="269">
        <v>4</v>
      </c>
      <c r="P237" s="269">
        <v>5.5</v>
      </c>
      <c r="Q237" s="275">
        <v>5</v>
      </c>
      <c r="R237" s="265">
        <v>1.1028375674589814</v>
      </c>
      <c r="S237" s="286"/>
      <c r="T237" s="269">
        <v>0.94142049323890353</v>
      </c>
      <c r="U237" s="269">
        <v>0.99658507824561493</v>
      </c>
      <c r="V237" s="275">
        <v>0.78485667481394328</v>
      </c>
    </row>
    <row r="238" spans="1:22" ht="21.75" customHeight="1">
      <c r="A238" s="220"/>
      <c r="B238" s="44" t="s">
        <v>292</v>
      </c>
      <c r="C238" s="45"/>
      <c r="D238" s="46"/>
      <c r="E238" s="47"/>
      <c r="F238" s="175"/>
      <c r="G238" s="284"/>
      <c r="H238" s="271"/>
      <c r="I238" s="272"/>
      <c r="J238" s="272"/>
      <c r="K238" s="272"/>
      <c r="L238" s="273"/>
      <c r="M238" s="271"/>
      <c r="N238" s="272"/>
      <c r="O238" s="272"/>
      <c r="P238" s="272"/>
      <c r="Q238" s="273"/>
      <c r="R238" s="271"/>
      <c r="S238" s="272"/>
      <c r="T238" s="272"/>
      <c r="U238" s="272"/>
      <c r="V238" s="273"/>
    </row>
    <row r="239" spans="1:22" ht="21.75" customHeight="1">
      <c r="A239" s="327"/>
      <c r="B239" s="328"/>
      <c r="C239" s="328"/>
      <c r="D239" s="328"/>
      <c r="E239" s="85" t="s">
        <v>75</v>
      </c>
      <c r="F239" s="177"/>
      <c r="G239" s="284"/>
      <c r="H239" s="246">
        <v>45.120000000000005</v>
      </c>
      <c r="I239" s="286"/>
      <c r="J239" s="247">
        <v>15</v>
      </c>
      <c r="K239" s="247">
        <v>15.120000000000008</v>
      </c>
      <c r="L239" s="248">
        <v>15</v>
      </c>
      <c r="M239" s="246">
        <v>45.120000000000005</v>
      </c>
      <c r="N239" s="286"/>
      <c r="O239" s="247">
        <v>15</v>
      </c>
      <c r="P239" s="247">
        <v>15.120000000000008</v>
      </c>
      <c r="Q239" s="248">
        <v>15</v>
      </c>
      <c r="R239" s="246">
        <v>45.120000000000005</v>
      </c>
      <c r="S239" s="286"/>
      <c r="T239" s="247">
        <v>15</v>
      </c>
      <c r="U239" s="247">
        <v>15.120000000000008</v>
      </c>
      <c r="V239" s="248">
        <v>15</v>
      </c>
    </row>
    <row r="240" spans="1:22" ht="24.75" customHeight="1">
      <c r="A240" s="209"/>
      <c r="B240" s="79" t="s">
        <v>91</v>
      </c>
      <c r="C240" s="79" t="s">
        <v>351</v>
      </c>
      <c r="D240" s="80"/>
      <c r="E240" s="81"/>
      <c r="F240" s="157"/>
      <c r="G240" s="284"/>
      <c r="H240" s="287"/>
      <c r="I240" s="286"/>
      <c r="J240" s="286"/>
      <c r="K240" s="286"/>
      <c r="L240" s="285"/>
      <c r="M240" s="287"/>
      <c r="N240" s="286"/>
      <c r="O240" s="286"/>
      <c r="P240" s="286"/>
      <c r="Q240" s="285"/>
      <c r="R240" s="287"/>
      <c r="S240" s="286"/>
      <c r="T240" s="286"/>
      <c r="U240" s="286"/>
      <c r="V240" s="285"/>
    </row>
    <row r="241" spans="1:22" ht="41.25" customHeight="1">
      <c r="A241" s="222" t="s">
        <v>61</v>
      </c>
      <c r="B241" s="39"/>
      <c r="C241" s="35" t="s">
        <v>92</v>
      </c>
      <c r="D241" s="115" t="s">
        <v>299</v>
      </c>
      <c r="E241" s="230"/>
      <c r="F241" s="231"/>
      <c r="G241" s="284"/>
      <c r="H241" s="274">
        <f>AVERAGE(H242:H243)</f>
        <v>4.876348100282879</v>
      </c>
      <c r="I241" s="286"/>
      <c r="J241" s="269">
        <f>AVERAGE(J242:J243)</f>
        <v>4.9000000000000004</v>
      </c>
      <c r="K241" s="269">
        <f t="shared" ref="K241:L241" si="59">AVERAGE(K242:K243)</f>
        <v>4.9816933638443945</v>
      </c>
      <c r="L241" s="275">
        <f t="shared" si="59"/>
        <v>4.7512820512820522</v>
      </c>
      <c r="M241" s="274">
        <f>AVERAGE(M242:M243)</f>
        <v>5</v>
      </c>
      <c r="N241" s="286"/>
      <c r="O241" s="269">
        <f>AVERAGE(O242:O243)</f>
        <v>5</v>
      </c>
      <c r="P241" s="269">
        <f t="shared" ref="P241" si="60">AVERAGE(P242:P243)</f>
        <v>5</v>
      </c>
      <c r="Q241" s="275">
        <f t="shared" ref="Q241" si="61">AVERAGE(Q242:Q243)</f>
        <v>5</v>
      </c>
      <c r="R241" s="274">
        <f>AVERAGE(R242:R243)</f>
        <v>0.89369874461767607</v>
      </c>
      <c r="S241" s="286"/>
      <c r="T241" s="269">
        <f>AVERAGE(T242:T243)</f>
        <v>1.0304958862385871</v>
      </c>
      <c r="U241" s="269">
        <f t="shared" ref="U241" si="62">AVERAGE(U242:U243)</f>
        <v>0.9458098197159186</v>
      </c>
      <c r="V241" s="275">
        <f t="shared" ref="V241" si="63">AVERAGE(V242:V243)</f>
        <v>0.71283356702125378</v>
      </c>
    </row>
    <row r="242" spans="1:22" ht="80.25" customHeight="1">
      <c r="A242" s="222" t="s">
        <v>62</v>
      </c>
      <c r="B242" s="39"/>
      <c r="C242" s="35"/>
      <c r="D242" s="115"/>
      <c r="E242" s="147" t="s">
        <v>301</v>
      </c>
      <c r="F242" s="244" t="s">
        <v>474</v>
      </c>
      <c r="G242" s="284"/>
      <c r="H242" s="274">
        <v>4.9667340975500114</v>
      </c>
      <c r="I242" s="286"/>
      <c r="J242" s="269">
        <v>5</v>
      </c>
      <c r="K242" s="269">
        <v>5.1739130434782608</v>
      </c>
      <c r="L242" s="275">
        <v>4.7333333333333343</v>
      </c>
      <c r="M242" s="274">
        <v>5</v>
      </c>
      <c r="N242" s="286"/>
      <c r="O242" s="269">
        <v>5</v>
      </c>
      <c r="P242" s="269">
        <v>5</v>
      </c>
      <c r="Q242" s="275">
        <v>5</v>
      </c>
      <c r="R242" s="274">
        <v>0.79216046276429075</v>
      </c>
      <c r="S242" s="286"/>
      <c r="T242" s="269">
        <v>0.84515425472851657</v>
      </c>
      <c r="U242" s="269">
        <v>0.89896320853062783</v>
      </c>
      <c r="V242" s="275">
        <v>0.59361683970466383</v>
      </c>
    </row>
    <row r="243" spans="1:22" ht="94.5" customHeight="1">
      <c r="A243" s="222" t="s">
        <v>62</v>
      </c>
      <c r="B243" s="39"/>
      <c r="C243" s="35"/>
      <c r="D243" s="115"/>
      <c r="E243" s="121" t="s">
        <v>302</v>
      </c>
      <c r="F243" s="238" t="s">
        <v>475</v>
      </c>
      <c r="G243" s="284"/>
      <c r="H243" s="274">
        <v>4.7859621030157458</v>
      </c>
      <c r="I243" s="286"/>
      <c r="J243" s="269">
        <v>4.8</v>
      </c>
      <c r="K243" s="269">
        <v>4.7894736842105274</v>
      </c>
      <c r="L243" s="275">
        <v>4.7692307692307701</v>
      </c>
      <c r="M243" s="274">
        <v>5</v>
      </c>
      <c r="N243" s="286"/>
      <c r="O243" s="269">
        <v>5</v>
      </c>
      <c r="P243" s="269">
        <v>5</v>
      </c>
      <c r="Q243" s="275">
        <v>5</v>
      </c>
      <c r="R243" s="274">
        <v>0.99523702647106149</v>
      </c>
      <c r="S243" s="286"/>
      <c r="T243" s="269">
        <v>1.2158375177486576</v>
      </c>
      <c r="U243" s="269">
        <v>0.99265643090120947</v>
      </c>
      <c r="V243" s="275">
        <v>0.83205029433784383</v>
      </c>
    </row>
    <row r="244" spans="1:22" ht="66">
      <c r="A244" s="222" t="s">
        <v>61</v>
      </c>
      <c r="B244" s="39"/>
      <c r="C244" s="35" t="s">
        <v>93</v>
      </c>
      <c r="D244" s="117" t="s">
        <v>293</v>
      </c>
      <c r="E244" s="121" t="s">
        <v>522</v>
      </c>
      <c r="F244" s="238" t="s">
        <v>476</v>
      </c>
      <c r="G244" s="284"/>
      <c r="H244" s="274">
        <v>4.5543382997370729</v>
      </c>
      <c r="I244" s="286"/>
      <c r="J244" s="269">
        <v>4.5</v>
      </c>
      <c r="K244" s="269">
        <v>4.3571428571428577</v>
      </c>
      <c r="L244" s="275">
        <v>4.7777777777777777</v>
      </c>
      <c r="M244" s="274">
        <v>5</v>
      </c>
      <c r="N244" s="286"/>
      <c r="O244" s="269">
        <v>4.5</v>
      </c>
      <c r="P244" s="269">
        <v>4</v>
      </c>
      <c r="Q244" s="275">
        <v>5</v>
      </c>
      <c r="R244" s="274">
        <v>0.78417028106940323</v>
      </c>
      <c r="S244" s="286"/>
      <c r="T244" s="269">
        <v>0.55901699437494745</v>
      </c>
      <c r="U244" s="269">
        <v>0.8615842185932262</v>
      </c>
      <c r="V244" s="275">
        <v>0.83333333333333326</v>
      </c>
    </row>
    <row r="245" spans="1:22" ht="66">
      <c r="A245" s="222" t="s">
        <v>61</v>
      </c>
      <c r="B245" s="39"/>
      <c r="C245" s="35" t="s">
        <v>94</v>
      </c>
      <c r="D245" s="115" t="s">
        <v>294</v>
      </c>
      <c r="E245" s="230"/>
      <c r="F245" s="231"/>
      <c r="G245" s="284"/>
      <c r="H245" s="274">
        <f>AVERAGE(H246:H247)</f>
        <v>4.4896840886382101</v>
      </c>
      <c r="I245" s="286"/>
      <c r="J245" s="269">
        <f>AVERAGE(J246:J247)</f>
        <v>4.2666666666666666</v>
      </c>
      <c r="K245" s="269">
        <f>AVERAGE(K246:K247)</f>
        <v>4.3999999999999995</v>
      </c>
      <c r="L245" s="275">
        <f t="shared" ref="L245" si="64">AVERAGE(L246:L247)</f>
        <v>4.8333333333333339</v>
      </c>
      <c r="M245" s="274">
        <f>AVERAGE(M246:M247)</f>
        <v>4</v>
      </c>
      <c r="N245" s="286"/>
      <c r="O245" s="269">
        <f>AVERAGE(O246:O247)</f>
        <v>4</v>
      </c>
      <c r="P245" s="269">
        <f>AVERAGE(P246:P247)</f>
        <v>4</v>
      </c>
      <c r="Q245" s="275">
        <f t="shared" ref="Q245" si="65">AVERAGE(Q246:Q247)</f>
        <v>5</v>
      </c>
      <c r="R245" s="274">
        <f>AVERAGE(R246:R247)</f>
        <v>0.79002152532242831</v>
      </c>
      <c r="S245" s="286"/>
      <c r="T245" s="269">
        <f>AVERAGE(T246:T247)</f>
        <v>0.46169925582799143</v>
      </c>
      <c r="U245" s="269">
        <f t="shared" ref="U245" si="66">AVERAGE(U246:U247)</f>
        <v>0.9264860079021876</v>
      </c>
      <c r="V245" s="275">
        <f t="shared" ref="V245" si="67">AVERAGE(V246:V247)</f>
        <v>0.8767806378890608</v>
      </c>
    </row>
    <row r="246" spans="1:22" ht="69" customHeight="1">
      <c r="A246" s="222" t="s">
        <v>62</v>
      </c>
      <c r="B246" s="39"/>
      <c r="C246" s="35"/>
      <c r="D246" s="115"/>
      <c r="E246" s="121" t="s">
        <v>303</v>
      </c>
      <c r="F246" s="238" t="s">
        <v>477</v>
      </c>
      <c r="G246" s="284"/>
      <c r="H246" s="274">
        <v>4.4290791599353794</v>
      </c>
      <c r="I246" s="286"/>
      <c r="J246" s="269">
        <v>4.2</v>
      </c>
      <c r="K246" s="269">
        <v>4.3999999999999995</v>
      </c>
      <c r="L246" s="275">
        <v>4.7777777777777777</v>
      </c>
      <c r="M246" s="274">
        <v>4</v>
      </c>
      <c r="N246" s="286"/>
      <c r="O246" s="269">
        <v>4</v>
      </c>
      <c r="P246" s="269">
        <v>4</v>
      </c>
      <c r="Q246" s="275">
        <v>5</v>
      </c>
      <c r="R246" s="274">
        <v>0.76137624175203045</v>
      </c>
      <c r="S246" s="286"/>
      <c r="T246" s="269">
        <v>0.41702882811414954</v>
      </c>
      <c r="U246" s="269">
        <v>0.84601397445338611</v>
      </c>
      <c r="V246" s="275">
        <v>0.97182531580755005</v>
      </c>
    </row>
    <row r="247" spans="1:22" ht="66" customHeight="1">
      <c r="A247" s="222" t="s">
        <v>62</v>
      </c>
      <c r="B247" s="39"/>
      <c r="C247" s="35"/>
      <c r="D247" s="115"/>
      <c r="E247" s="121" t="s">
        <v>304</v>
      </c>
      <c r="F247" s="238" t="s">
        <v>478</v>
      </c>
      <c r="G247" s="284"/>
      <c r="H247" s="274">
        <v>4.55028901734104</v>
      </c>
      <c r="I247" s="286"/>
      <c r="J247" s="269">
        <v>4.333333333333333</v>
      </c>
      <c r="K247" s="269">
        <v>4.3999999999999995</v>
      </c>
      <c r="L247" s="275">
        <v>4.8888888888888893</v>
      </c>
      <c r="M247" s="274">
        <v>4</v>
      </c>
      <c r="N247" s="286"/>
      <c r="O247" s="269">
        <v>4</v>
      </c>
      <c r="P247" s="269">
        <v>4</v>
      </c>
      <c r="Q247" s="275">
        <v>5</v>
      </c>
      <c r="R247" s="274">
        <v>0.81866680889282628</v>
      </c>
      <c r="S247" s="286"/>
      <c r="T247" s="269">
        <v>0.50636968354183332</v>
      </c>
      <c r="U247" s="269">
        <v>1.0069580413509891</v>
      </c>
      <c r="V247" s="275">
        <v>0.78173595997057166</v>
      </c>
    </row>
    <row r="248" spans="1:22" ht="79.2">
      <c r="A248" s="222" t="s">
        <v>61</v>
      </c>
      <c r="B248" s="39"/>
      <c r="C248" s="35" t="s">
        <v>498</v>
      </c>
      <c r="D248" s="115" t="s">
        <v>295</v>
      </c>
      <c r="E248" s="121" t="s">
        <v>305</v>
      </c>
      <c r="F248" s="238" t="s">
        <v>479</v>
      </c>
      <c r="G248" s="284"/>
      <c r="H248" s="274">
        <v>4.8783677739994769</v>
      </c>
      <c r="I248" s="286"/>
      <c r="J248" s="269">
        <v>5.25</v>
      </c>
      <c r="K248" s="269">
        <v>4.7619047619047619</v>
      </c>
      <c r="L248" s="275">
        <v>4.7333333333333334</v>
      </c>
      <c r="M248" s="274">
        <v>5</v>
      </c>
      <c r="N248" s="286"/>
      <c r="O248" s="269">
        <v>6</v>
      </c>
      <c r="P248" s="269">
        <v>5</v>
      </c>
      <c r="Q248" s="275">
        <v>5</v>
      </c>
      <c r="R248" s="274">
        <v>1.0222400674739875</v>
      </c>
      <c r="S248" s="286"/>
      <c r="T248" s="269">
        <v>1.3693063937629153</v>
      </c>
      <c r="U248" s="269">
        <v>0.95781845341247462</v>
      </c>
      <c r="V248" s="275">
        <v>0.79880863671798019</v>
      </c>
    </row>
    <row r="249" spans="1:22" ht="79.2">
      <c r="A249" s="222" t="s">
        <v>61</v>
      </c>
      <c r="B249" s="39"/>
      <c r="C249" s="35" t="s">
        <v>499</v>
      </c>
      <c r="D249" s="115" t="s">
        <v>296</v>
      </c>
      <c r="E249" s="121" t="s">
        <v>306</v>
      </c>
      <c r="F249" s="238" t="s">
        <v>480</v>
      </c>
      <c r="G249" s="284"/>
      <c r="H249" s="274">
        <v>4.6286089238845145</v>
      </c>
      <c r="I249" s="286"/>
      <c r="J249" s="269">
        <v>4.5999999999999996</v>
      </c>
      <c r="K249" s="269">
        <v>4.7499999999999991</v>
      </c>
      <c r="L249" s="275">
        <v>4.5384615384615383</v>
      </c>
      <c r="M249" s="274">
        <v>5</v>
      </c>
      <c r="N249" s="286"/>
      <c r="O249" s="269">
        <v>5</v>
      </c>
      <c r="P249" s="269">
        <v>5</v>
      </c>
      <c r="Q249" s="275">
        <v>5</v>
      </c>
      <c r="R249" s="274">
        <v>0.8949516433949114</v>
      </c>
      <c r="S249" s="286"/>
      <c r="T249" s="269">
        <v>0.5107539184552492</v>
      </c>
      <c r="U249" s="269">
        <v>0.98183940677162418</v>
      </c>
      <c r="V249" s="275">
        <v>1.1266014242982163</v>
      </c>
    </row>
    <row r="250" spans="1:22" ht="106.5" customHeight="1">
      <c r="A250" s="222" t="s">
        <v>61</v>
      </c>
      <c r="B250" s="39"/>
      <c r="C250" s="35" t="s">
        <v>500</v>
      </c>
      <c r="D250" s="115" t="s">
        <v>297</v>
      </c>
      <c r="E250" s="121" t="s">
        <v>307</v>
      </c>
      <c r="F250" s="238" t="s">
        <v>481</v>
      </c>
      <c r="G250" s="284"/>
      <c r="H250" s="274">
        <v>5.0116071428571436</v>
      </c>
      <c r="I250" s="286"/>
      <c r="J250" s="269">
        <v>4.75</v>
      </c>
      <c r="K250" s="269">
        <v>5.15</v>
      </c>
      <c r="L250" s="275">
        <v>5.0909090909090899</v>
      </c>
      <c r="M250" s="274">
        <v>5</v>
      </c>
      <c r="N250" s="286"/>
      <c r="O250" s="269">
        <v>5</v>
      </c>
      <c r="P250" s="269">
        <v>6</v>
      </c>
      <c r="Q250" s="275">
        <v>5</v>
      </c>
      <c r="R250" s="274">
        <v>0.86700728505592872</v>
      </c>
      <c r="S250" s="286"/>
      <c r="T250" s="269">
        <v>0.45643546458763845</v>
      </c>
      <c r="U250" s="269">
        <v>1.2008079176839288</v>
      </c>
      <c r="V250" s="275">
        <v>0.70064904974537068</v>
      </c>
    </row>
    <row r="251" spans="1:22" ht="66">
      <c r="A251" s="222" t="s">
        <v>61</v>
      </c>
      <c r="B251" s="39"/>
      <c r="C251" s="35" t="s">
        <v>502</v>
      </c>
      <c r="D251" s="133" t="s">
        <v>298</v>
      </c>
      <c r="E251" s="121" t="s">
        <v>308</v>
      </c>
      <c r="F251" s="238" t="s">
        <v>482</v>
      </c>
      <c r="G251" s="284"/>
      <c r="H251" s="274">
        <v>4.7982273201251306</v>
      </c>
      <c r="I251" s="286"/>
      <c r="J251" s="269">
        <v>4.5999999999999996</v>
      </c>
      <c r="K251" s="269">
        <v>5.0909090909090908</v>
      </c>
      <c r="L251" s="275">
        <v>4.666666666666667</v>
      </c>
      <c r="M251" s="274">
        <v>5</v>
      </c>
      <c r="N251" s="286"/>
      <c r="O251" s="269">
        <v>5</v>
      </c>
      <c r="P251" s="269">
        <v>5.5</v>
      </c>
      <c r="Q251" s="275">
        <v>5</v>
      </c>
      <c r="R251" s="274">
        <v>1.0485827012771984</v>
      </c>
      <c r="S251" s="286"/>
      <c r="T251" s="269">
        <v>1.0632190661423899</v>
      </c>
      <c r="U251" s="269">
        <v>1.1673851409445708</v>
      </c>
      <c r="V251" s="275">
        <v>0.88762536459859454</v>
      </c>
    </row>
    <row r="252" spans="1:22" ht="30.75" customHeight="1">
      <c r="A252" s="209"/>
      <c r="B252" s="79" t="s">
        <v>501</v>
      </c>
      <c r="C252" s="329" t="s">
        <v>514</v>
      </c>
      <c r="D252" s="329"/>
      <c r="E252" s="330"/>
      <c r="F252" s="181"/>
      <c r="G252" s="284"/>
      <c r="H252" s="287"/>
      <c r="I252" s="286"/>
      <c r="J252" s="286"/>
      <c r="K252" s="286"/>
      <c r="L252" s="285"/>
      <c r="M252" s="287"/>
      <c r="N252" s="286"/>
      <c r="O252" s="286"/>
      <c r="P252" s="286"/>
      <c r="Q252" s="285"/>
      <c r="R252" s="287"/>
      <c r="S252" s="286"/>
      <c r="T252" s="286"/>
      <c r="U252" s="286"/>
      <c r="V252" s="285"/>
    </row>
    <row r="253" spans="1:22" ht="26.4">
      <c r="A253" s="222" t="s">
        <v>61</v>
      </c>
      <c r="B253" s="39"/>
      <c r="C253" s="35" t="s">
        <v>311</v>
      </c>
      <c r="D253" s="144" t="s">
        <v>210</v>
      </c>
      <c r="E253" s="146" t="s">
        <v>225</v>
      </c>
      <c r="F253" s="229" t="s">
        <v>496</v>
      </c>
      <c r="G253" s="284"/>
      <c r="H253" s="274">
        <v>5.0035194744251532</v>
      </c>
      <c r="I253" s="286"/>
      <c r="J253" s="269">
        <v>5</v>
      </c>
      <c r="K253" s="269">
        <v>5.208333333333333</v>
      </c>
      <c r="L253" s="275">
        <v>4.8000000000000007</v>
      </c>
      <c r="M253" s="274">
        <v>5</v>
      </c>
      <c r="N253" s="286"/>
      <c r="O253" s="269">
        <v>5</v>
      </c>
      <c r="P253" s="269">
        <v>5</v>
      </c>
      <c r="Q253" s="275">
        <v>5</v>
      </c>
      <c r="R253" s="274">
        <v>0.73867343593120627</v>
      </c>
      <c r="S253" s="286"/>
      <c r="T253" s="269">
        <v>0.65938047339578698</v>
      </c>
      <c r="U253" s="269">
        <v>0.84381393368101021</v>
      </c>
      <c r="V253" s="275">
        <v>0.67612340378281333</v>
      </c>
    </row>
    <row r="254" spans="1:22" ht="26.4">
      <c r="A254" s="226" t="s">
        <v>61</v>
      </c>
      <c r="B254" s="18"/>
      <c r="C254" s="35" t="s">
        <v>312</v>
      </c>
      <c r="D254" s="130" t="s">
        <v>211</v>
      </c>
      <c r="E254" s="145" t="s">
        <v>224</v>
      </c>
      <c r="F254" s="229" t="s">
        <v>497</v>
      </c>
      <c r="G254" s="284"/>
      <c r="H254" s="274">
        <v>5.0800093852651358</v>
      </c>
      <c r="I254" s="286"/>
      <c r="J254" s="269">
        <v>5</v>
      </c>
      <c r="K254" s="269">
        <v>5.2916666666666661</v>
      </c>
      <c r="L254" s="275">
        <v>4.9333333333333336</v>
      </c>
      <c r="M254" s="274">
        <v>5</v>
      </c>
      <c r="N254" s="286"/>
      <c r="O254" s="269">
        <v>5</v>
      </c>
      <c r="P254" s="269">
        <v>5.5</v>
      </c>
      <c r="Q254" s="275">
        <v>5</v>
      </c>
      <c r="R254" s="274">
        <v>0.75456591892493063</v>
      </c>
      <c r="S254" s="286"/>
      <c r="T254" s="269">
        <v>0.65938047339578698</v>
      </c>
      <c r="U254" s="269">
        <v>0.86985028505691553</v>
      </c>
      <c r="V254" s="275">
        <v>0.70373155054899683</v>
      </c>
    </row>
    <row r="255" spans="1:22" ht="26.4">
      <c r="A255" s="226" t="s">
        <v>61</v>
      </c>
      <c r="B255" s="18"/>
      <c r="C255" s="35" t="s">
        <v>313</v>
      </c>
      <c r="D255" s="131" t="s">
        <v>283</v>
      </c>
      <c r="E255" s="146" t="s">
        <v>300</v>
      </c>
      <c r="F255" s="186" t="s">
        <v>483</v>
      </c>
      <c r="G255" s="284"/>
      <c r="H255" s="265">
        <v>5.033397405093706</v>
      </c>
      <c r="I255" s="286"/>
      <c r="J255" s="269">
        <v>4.8</v>
      </c>
      <c r="K255" s="269">
        <v>5.1250000000000009</v>
      </c>
      <c r="L255" s="275">
        <v>5.1428571428571432</v>
      </c>
      <c r="M255" s="265">
        <v>5</v>
      </c>
      <c r="N255" s="286"/>
      <c r="O255" s="269">
        <v>5</v>
      </c>
      <c r="P255" s="269">
        <v>5</v>
      </c>
      <c r="Q255" s="275">
        <v>5</v>
      </c>
      <c r="R255" s="265">
        <v>0.70908116644957153</v>
      </c>
      <c r="S255" s="286"/>
      <c r="T255" s="269">
        <v>0.41702882811414954</v>
      </c>
      <c r="U255" s="269">
        <v>0.91159317935463513</v>
      </c>
      <c r="V255" s="275">
        <v>0.6629935441317959</v>
      </c>
    </row>
    <row r="256" spans="1:22" s="17" customFormat="1" ht="21.75" customHeight="1">
      <c r="A256" s="220"/>
      <c r="B256" s="44" t="s">
        <v>309</v>
      </c>
      <c r="C256" s="45"/>
      <c r="D256" s="46"/>
      <c r="E256" s="47"/>
      <c r="F256" s="175"/>
      <c r="G256" s="284"/>
      <c r="H256" s="271"/>
      <c r="I256" s="272"/>
      <c r="J256" s="272"/>
      <c r="K256" s="272"/>
      <c r="L256" s="273"/>
      <c r="M256" s="271"/>
      <c r="N256" s="272"/>
      <c r="O256" s="272"/>
      <c r="P256" s="272"/>
      <c r="Q256" s="273"/>
      <c r="R256" s="271"/>
      <c r="S256" s="272"/>
      <c r="T256" s="272"/>
      <c r="U256" s="272"/>
      <c r="V256" s="273"/>
    </row>
    <row r="257" spans="1:22" s="17" customFormat="1" ht="24.75" customHeight="1">
      <c r="A257" s="221"/>
      <c r="B257" s="79" t="s">
        <v>79</v>
      </c>
      <c r="C257" s="79" t="s">
        <v>310</v>
      </c>
      <c r="D257" s="80"/>
      <c r="E257" s="81"/>
      <c r="F257" s="157"/>
      <c r="G257" s="284"/>
      <c r="H257" s="287"/>
      <c r="I257" s="286"/>
      <c r="J257" s="286"/>
      <c r="K257" s="286"/>
      <c r="L257" s="285"/>
      <c r="M257" s="287"/>
      <c r="N257" s="286"/>
      <c r="O257" s="286"/>
      <c r="P257" s="286"/>
      <c r="Q257" s="285"/>
      <c r="R257" s="287"/>
      <c r="S257" s="286"/>
      <c r="T257" s="286"/>
      <c r="U257" s="286"/>
      <c r="V257" s="285"/>
    </row>
    <row r="258" spans="1:22" s="17" customFormat="1" ht="36.75" customHeight="1">
      <c r="A258" s="222" t="s">
        <v>61</v>
      </c>
      <c r="B258" s="39"/>
      <c r="C258" s="35" t="s">
        <v>80</v>
      </c>
      <c r="D258" s="225" t="s">
        <v>314</v>
      </c>
      <c r="E258" s="134" t="s">
        <v>317</v>
      </c>
      <c r="F258" s="186" t="s">
        <v>484</v>
      </c>
      <c r="G258" s="284"/>
      <c r="H258" s="274">
        <v>4.7368610799551334</v>
      </c>
      <c r="I258" s="269">
        <v>4.8333333333333313</v>
      </c>
      <c r="J258" s="260">
        <v>4.4216658793890717</v>
      </c>
      <c r="K258" s="260">
        <v>4.8451211525867723</v>
      </c>
      <c r="L258" s="261">
        <v>4.8551668022782755</v>
      </c>
      <c r="M258" s="274">
        <v>5</v>
      </c>
      <c r="N258" s="269">
        <v>5</v>
      </c>
      <c r="O258" s="260">
        <v>5</v>
      </c>
      <c r="P258" s="260">
        <v>5</v>
      </c>
      <c r="Q258" s="261">
        <v>5</v>
      </c>
      <c r="R258" s="274">
        <v>1.0629790243172275</v>
      </c>
      <c r="S258" s="269">
        <v>1.1949931044578508</v>
      </c>
      <c r="T258" s="260">
        <v>1.0541853702799069</v>
      </c>
      <c r="U258" s="260">
        <v>1.0558224694246301</v>
      </c>
      <c r="V258" s="261">
        <v>0.87829243063935625</v>
      </c>
    </row>
    <row r="259" spans="1:22" s="17" customFormat="1" ht="34.5" customHeight="1">
      <c r="A259" s="222" t="s">
        <v>61</v>
      </c>
      <c r="B259" s="39"/>
      <c r="C259" s="35" t="s">
        <v>81</v>
      </c>
      <c r="D259" s="130" t="s">
        <v>315</v>
      </c>
      <c r="E259" s="129" t="s">
        <v>318</v>
      </c>
      <c r="F259" s="242" t="s">
        <v>485</v>
      </c>
      <c r="G259" s="284"/>
      <c r="H259" s="274">
        <v>4.8134506956557033</v>
      </c>
      <c r="I259" s="269">
        <v>5.2333333333333334</v>
      </c>
      <c r="J259" s="260">
        <v>4.5308502024291499</v>
      </c>
      <c r="K259" s="260">
        <v>4.7675604540220426</v>
      </c>
      <c r="L259" s="261">
        <v>4.7064083457526076</v>
      </c>
      <c r="M259" s="274">
        <v>5</v>
      </c>
      <c r="N259" s="269">
        <v>5.5</v>
      </c>
      <c r="O259" s="260">
        <v>5</v>
      </c>
      <c r="P259" s="260">
        <v>5</v>
      </c>
      <c r="Q259" s="261">
        <v>5</v>
      </c>
      <c r="R259" s="274">
        <v>0.94965647571949197</v>
      </c>
      <c r="S259" s="269">
        <v>0.85064656233650282</v>
      </c>
      <c r="T259" s="260">
        <v>0.97168751742126647</v>
      </c>
      <c r="U259" s="260">
        <v>0.9516284685666514</v>
      </c>
      <c r="V259" s="261">
        <v>0.89586259682640634</v>
      </c>
    </row>
    <row r="260" spans="1:22" s="17" customFormat="1" ht="41.25" customHeight="1">
      <c r="A260" s="222" t="s">
        <v>61</v>
      </c>
      <c r="B260" s="39"/>
      <c r="C260" s="35" t="s">
        <v>82</v>
      </c>
      <c r="D260" s="148" t="s">
        <v>316</v>
      </c>
      <c r="E260" s="134" t="s">
        <v>319</v>
      </c>
      <c r="F260" s="186" t="s">
        <v>486</v>
      </c>
      <c r="G260" s="284"/>
      <c r="H260" s="274">
        <v>4.4480483167430922</v>
      </c>
      <c r="I260" s="286"/>
      <c r="J260" s="260">
        <v>4.1058192185141706</v>
      </c>
      <c r="K260" s="260">
        <v>4.6708373435996178</v>
      </c>
      <c r="L260" s="261">
        <v>4.5627088830255049</v>
      </c>
      <c r="M260" s="274">
        <v>5</v>
      </c>
      <c r="N260" s="286"/>
      <c r="O260" s="260">
        <v>4</v>
      </c>
      <c r="P260" s="260">
        <v>5</v>
      </c>
      <c r="Q260" s="261">
        <v>5</v>
      </c>
      <c r="R260" s="274">
        <v>1.1602612209769161</v>
      </c>
      <c r="S260" s="286"/>
      <c r="T260" s="260">
        <v>1.229313082776937</v>
      </c>
      <c r="U260" s="260">
        <v>1.045317959426872</v>
      </c>
      <c r="V260" s="261">
        <v>1.142716163252508</v>
      </c>
    </row>
    <row r="261" spans="1:22" s="17" customFormat="1" ht="39.75" customHeight="1" thickBot="1">
      <c r="A261" s="232" t="s">
        <v>61</v>
      </c>
      <c r="B261" s="233"/>
      <c r="C261" s="234" t="s">
        <v>83</v>
      </c>
      <c r="D261" s="235" t="s">
        <v>348</v>
      </c>
      <c r="E261" s="236" t="s">
        <v>320</v>
      </c>
      <c r="F261" s="245" t="s">
        <v>487</v>
      </c>
      <c r="G261" s="284"/>
      <c r="H261" s="276">
        <v>4.3410388127853867</v>
      </c>
      <c r="I261" s="288"/>
      <c r="J261" s="277">
        <v>3.9662900537136521</v>
      </c>
      <c r="K261" s="277">
        <v>4.6543695687817683</v>
      </c>
      <c r="L261" s="278">
        <v>4.3596811690468273</v>
      </c>
      <c r="M261" s="276">
        <v>4</v>
      </c>
      <c r="N261" s="288"/>
      <c r="O261" s="277">
        <v>4</v>
      </c>
      <c r="P261" s="277">
        <v>5</v>
      </c>
      <c r="Q261" s="278">
        <v>4</v>
      </c>
      <c r="R261" s="276">
        <v>1.1940171631328249</v>
      </c>
      <c r="S261" s="288"/>
      <c r="T261" s="277">
        <v>1.1793230863602422</v>
      </c>
      <c r="U261" s="277">
        <v>1.0600734885526493</v>
      </c>
      <c r="V261" s="278">
        <v>1.2575292047306561</v>
      </c>
    </row>
  </sheetData>
  <mergeCells count="29">
    <mergeCell ref="C234:E234"/>
    <mergeCell ref="C252:E252"/>
    <mergeCell ref="C218:E218"/>
    <mergeCell ref="A239:D239"/>
    <mergeCell ref="A223:D223"/>
    <mergeCell ref="H11:L11"/>
    <mergeCell ref="M11:Q11"/>
    <mergeCell ref="A13:D13"/>
    <mergeCell ref="R11:V11"/>
    <mergeCell ref="C104:E104"/>
    <mergeCell ref="C17:E17"/>
    <mergeCell ref="C32:E32"/>
    <mergeCell ref="C56:E56"/>
    <mergeCell ref="G11:G14"/>
    <mergeCell ref="A9:E9"/>
    <mergeCell ref="A205:D205"/>
    <mergeCell ref="C200:E200"/>
    <mergeCell ref="C167:E167"/>
    <mergeCell ref="C182:E182"/>
    <mergeCell ref="A14:D14"/>
    <mergeCell ref="C80:E80"/>
    <mergeCell ref="C86:E86"/>
    <mergeCell ref="C140:E140"/>
    <mergeCell ref="C73:E73"/>
    <mergeCell ref="A172:D172"/>
    <mergeCell ref="A187:D187"/>
    <mergeCell ref="C135:E135"/>
    <mergeCell ref="A153:D153"/>
    <mergeCell ref="C108:E108"/>
  </mergeCells>
  <conditionalFormatting sqref="H64:V64 H61:J61 H60:I60 H62 H59 H1:V8 H21:V41 H53:I53 H56:L58 H63:L65 M64:V65 H42:J43 H44:V45 M42:O43 R42:T43 H46:I46 K46 H66:J66 H71:J71 H67:V70 M66:O66 R66:T66 H72:V82 M71:O71 R71:T71 H84:V86 H83:I83 M83:N83 R83:S83 H88:V89 H87:K87 M87:P87 R87:U87 H94:V94 H90:K92 M90:P92 R90:U92 H93:I93 K93 M93:N93 P93 R93:S93 U93 H98:V99 H95:H97 J95:M95 O95:R95 T95:V95 J97:M97 M96 O97:R97 R96 T97:V97 H102:V104 H101 J101:M101 O101:R101 T101:V101 H100:I100 M100:N100 R100:S100 H116:V118 H105:H107 K105:M107 P105:R107 H108:I110 K108:N108 P108:S108 U105:V108 K113:N115 L109:N110 P113:S115 Q109:S110 U113:V115 V109:V112 H113:I115 H111:H112 L111:M112 Q111:R112 H119:J122 M119:O122 R119:T122 H123:H125 J123:M125 O123:R125 T123:V125 H262:V1048576 H260:H261 J260:M261 O260:R261 T260:V261 H126:V259 Q9:V9 H10:L18 M10:V16">
    <cfRule type="cellIs" dxfId="127" priority="158" stopIfTrue="1" operator="equal">
      <formula>"."</formula>
    </cfRule>
  </conditionalFormatting>
  <conditionalFormatting sqref="H19:L19">
    <cfRule type="cellIs" dxfId="126" priority="146" stopIfTrue="1" operator="equal">
      <formula>"."</formula>
    </cfRule>
  </conditionalFormatting>
  <conditionalFormatting sqref="H20:I20 K20:L20">
    <cfRule type="cellIs" dxfId="125" priority="145" stopIfTrue="1" operator="equal">
      <formula>"."</formula>
    </cfRule>
  </conditionalFormatting>
  <conditionalFormatting sqref="H48:I48 K48">
    <cfRule type="cellIs" dxfId="124" priority="144" stopIfTrue="1" operator="equal">
      <formula>"."</formula>
    </cfRule>
  </conditionalFormatting>
  <conditionalFormatting sqref="H49:I49 K49">
    <cfRule type="cellIs" dxfId="123" priority="143" stopIfTrue="1" operator="equal">
      <formula>"."</formula>
    </cfRule>
  </conditionalFormatting>
  <conditionalFormatting sqref="H51:I51">
    <cfRule type="cellIs" dxfId="122" priority="142" stopIfTrue="1" operator="equal">
      <formula>"."</formula>
    </cfRule>
  </conditionalFormatting>
  <conditionalFormatting sqref="H52 K52">
    <cfRule type="cellIs" dxfId="121" priority="141" stopIfTrue="1" operator="equal">
      <formula>"."</formula>
    </cfRule>
  </conditionalFormatting>
  <conditionalFormatting sqref="H54:I54">
    <cfRule type="cellIs" dxfId="120" priority="140" stopIfTrue="1" operator="equal">
      <formula>"."</formula>
    </cfRule>
  </conditionalFormatting>
  <conditionalFormatting sqref="H55:I55">
    <cfRule type="cellIs" dxfId="119" priority="139" stopIfTrue="1" operator="equal">
      <formula>"."</formula>
    </cfRule>
  </conditionalFormatting>
  <conditionalFormatting sqref="H47:I47 K47">
    <cfRule type="cellIs" dxfId="118" priority="138" stopIfTrue="1" operator="equal">
      <formula>"."</formula>
    </cfRule>
  </conditionalFormatting>
  <conditionalFormatting sqref="H50:I50 K50">
    <cfRule type="cellIs" dxfId="117" priority="137" stopIfTrue="1" operator="equal">
      <formula>"."</formula>
    </cfRule>
  </conditionalFormatting>
  <conditionalFormatting sqref="L46:L52">
    <cfRule type="cellIs" dxfId="116" priority="75" stopIfTrue="1" operator="equal">
      <formula>"."</formula>
    </cfRule>
  </conditionalFormatting>
  <conditionalFormatting sqref="K51">
    <cfRule type="cellIs" dxfId="115" priority="74" stopIfTrue="1" operator="equal">
      <formula>"."</formula>
    </cfRule>
  </conditionalFormatting>
  <conditionalFormatting sqref="O46:O52">
    <cfRule type="cellIs" dxfId="114" priority="73" stopIfTrue="1" operator="equal">
      <formula>"."</formula>
    </cfRule>
  </conditionalFormatting>
  <conditionalFormatting sqref="I52">
    <cfRule type="cellIs" dxfId="113" priority="77" stopIfTrue="1" operator="equal">
      <formula>"."</formula>
    </cfRule>
  </conditionalFormatting>
  <conditionalFormatting sqref="I59">
    <cfRule type="cellIs" dxfId="112" priority="131" stopIfTrue="1" operator="equal">
      <formula>"."</formula>
    </cfRule>
  </conditionalFormatting>
  <conditionalFormatting sqref="N52">
    <cfRule type="cellIs" dxfId="111" priority="69" stopIfTrue="1" operator="equal">
      <formula>"."</formula>
    </cfRule>
  </conditionalFormatting>
  <conditionalFormatting sqref="M17:Q18">
    <cfRule type="cellIs" dxfId="110" priority="129" stopIfTrue="1" operator="equal">
      <formula>"."</formula>
    </cfRule>
  </conditionalFormatting>
  <conditionalFormatting sqref="M19:N19 Q19">
    <cfRule type="cellIs" dxfId="109" priority="128" stopIfTrue="1" operator="equal">
      <formula>"."</formula>
    </cfRule>
  </conditionalFormatting>
  <conditionalFormatting sqref="M20:N20 P20:Q20">
    <cfRule type="cellIs" dxfId="108" priority="127" stopIfTrue="1" operator="equal">
      <formula>"."</formula>
    </cfRule>
  </conditionalFormatting>
  <conditionalFormatting sqref="R17:V18">
    <cfRule type="cellIs" dxfId="107" priority="126" stopIfTrue="1" operator="equal">
      <formula>"."</formula>
    </cfRule>
  </conditionalFormatting>
  <conditionalFormatting sqref="R19:S19 V19">
    <cfRule type="cellIs" dxfId="106" priority="125" stopIfTrue="1" operator="equal">
      <formula>"."</formula>
    </cfRule>
  </conditionalFormatting>
  <conditionalFormatting sqref="R20:S20 U20:V20">
    <cfRule type="cellIs" dxfId="105" priority="124" stopIfTrue="1" operator="equal">
      <formula>"."</formula>
    </cfRule>
  </conditionalFormatting>
  <conditionalFormatting sqref="M46:N46 P46">
    <cfRule type="cellIs" dxfId="104" priority="123" stopIfTrue="1" operator="equal">
      <formula>"."</formula>
    </cfRule>
  </conditionalFormatting>
  <conditionalFormatting sqref="M48:N48 P48">
    <cfRule type="cellIs" dxfId="103" priority="122" stopIfTrue="1" operator="equal">
      <formula>"."</formula>
    </cfRule>
  </conditionalFormatting>
  <conditionalFormatting sqref="M49:N49 P49">
    <cfRule type="cellIs" dxfId="102" priority="121" stopIfTrue="1" operator="equal">
      <formula>"."</formula>
    </cfRule>
  </conditionalFormatting>
  <conditionalFormatting sqref="M51:N51">
    <cfRule type="cellIs" dxfId="101" priority="120" stopIfTrue="1" operator="equal">
      <formula>"."</formula>
    </cfRule>
  </conditionalFormatting>
  <conditionalFormatting sqref="M52 P52">
    <cfRule type="cellIs" dxfId="100" priority="119" stopIfTrue="1" operator="equal">
      <formula>"."</formula>
    </cfRule>
  </conditionalFormatting>
  <conditionalFormatting sqref="M47:N47 P47">
    <cfRule type="cellIs" dxfId="99" priority="118" stopIfTrue="1" operator="equal">
      <formula>"."</formula>
    </cfRule>
  </conditionalFormatting>
  <conditionalFormatting sqref="M50:N50 P50">
    <cfRule type="cellIs" dxfId="98" priority="117" stopIfTrue="1" operator="equal">
      <formula>"."</formula>
    </cfRule>
  </conditionalFormatting>
  <conditionalFormatting sqref="R46:S46 U46">
    <cfRule type="cellIs" dxfId="97" priority="116" stopIfTrue="1" operator="equal">
      <formula>"."</formula>
    </cfRule>
  </conditionalFormatting>
  <conditionalFormatting sqref="R48:S48 U48">
    <cfRule type="cellIs" dxfId="96" priority="115" stopIfTrue="1" operator="equal">
      <formula>"."</formula>
    </cfRule>
  </conditionalFormatting>
  <conditionalFormatting sqref="R49:S49 U49">
    <cfRule type="cellIs" dxfId="95" priority="114" stopIfTrue="1" operator="equal">
      <formula>"."</formula>
    </cfRule>
  </conditionalFormatting>
  <conditionalFormatting sqref="R51:S51">
    <cfRule type="cellIs" dxfId="94" priority="113" stopIfTrue="1" operator="equal">
      <formula>"."</formula>
    </cfRule>
  </conditionalFormatting>
  <conditionalFormatting sqref="R52 U52">
    <cfRule type="cellIs" dxfId="93" priority="112" stopIfTrue="1" operator="equal">
      <formula>"."</formula>
    </cfRule>
  </conditionalFormatting>
  <conditionalFormatting sqref="R47:S47 U47">
    <cfRule type="cellIs" dxfId="92" priority="111" stopIfTrue="1" operator="equal">
      <formula>"."</formula>
    </cfRule>
  </conditionalFormatting>
  <conditionalFormatting sqref="R50:S50 U50">
    <cfRule type="cellIs" dxfId="91" priority="110" stopIfTrue="1" operator="equal">
      <formula>"."</formula>
    </cfRule>
  </conditionalFormatting>
  <conditionalFormatting sqref="M53:N53">
    <cfRule type="cellIs" dxfId="90" priority="109" stopIfTrue="1" operator="equal">
      <formula>"."</formula>
    </cfRule>
  </conditionalFormatting>
  <conditionalFormatting sqref="M54:N54">
    <cfRule type="cellIs" dxfId="89" priority="108" stopIfTrue="1" operator="equal">
      <formula>"."</formula>
    </cfRule>
  </conditionalFormatting>
  <conditionalFormatting sqref="M55:N55">
    <cfRule type="cellIs" dxfId="88" priority="107" stopIfTrue="1" operator="equal">
      <formula>"."</formula>
    </cfRule>
  </conditionalFormatting>
  <conditionalFormatting sqref="R53:S53">
    <cfRule type="cellIs" dxfId="87" priority="106" stopIfTrue="1" operator="equal">
      <formula>"."</formula>
    </cfRule>
  </conditionalFormatting>
  <conditionalFormatting sqref="R54:S54">
    <cfRule type="cellIs" dxfId="86" priority="105" stopIfTrue="1" operator="equal">
      <formula>"."</formula>
    </cfRule>
  </conditionalFormatting>
  <conditionalFormatting sqref="R55:S55">
    <cfRule type="cellIs" dxfId="85" priority="104" stopIfTrue="1" operator="equal">
      <formula>"."</formula>
    </cfRule>
  </conditionalFormatting>
  <conditionalFormatting sqref="M61:O61 M60:N60 M62 M59 M63:Q63 M56:Q58">
    <cfRule type="cellIs" dxfId="84" priority="103" stopIfTrue="1" operator="equal">
      <formula>"."</formula>
    </cfRule>
  </conditionalFormatting>
  <conditionalFormatting sqref="V87">
    <cfRule type="cellIs" dxfId="83" priority="42" stopIfTrue="1" operator="equal">
      <formula>"."</formula>
    </cfRule>
  </conditionalFormatting>
  <conditionalFormatting sqref="L90:L93">
    <cfRule type="cellIs" dxfId="82" priority="41" stopIfTrue="1" operator="equal">
      <formula>"."</formula>
    </cfRule>
  </conditionalFormatting>
  <conditionalFormatting sqref="Q90:Q93">
    <cfRule type="cellIs" dxfId="81" priority="40" stopIfTrue="1" operator="equal">
      <formula>"."</formula>
    </cfRule>
  </conditionalFormatting>
  <conditionalFormatting sqref="L87">
    <cfRule type="cellIs" dxfId="80" priority="44" stopIfTrue="1" operator="equal">
      <formula>"."</formula>
    </cfRule>
  </conditionalFormatting>
  <conditionalFormatting sqref="N59">
    <cfRule type="cellIs" dxfId="79" priority="97" stopIfTrue="1" operator="equal">
      <formula>"."</formula>
    </cfRule>
  </conditionalFormatting>
  <conditionalFormatting sqref="T93">
    <cfRule type="cellIs" dxfId="78" priority="36" stopIfTrue="1" operator="equal">
      <formula>"."</formula>
    </cfRule>
  </conditionalFormatting>
  <conditionalFormatting sqref="R61:T61 R60:S60 R62 R59 R63:V63 R56:V58">
    <cfRule type="cellIs" dxfId="77" priority="95" stopIfTrue="1" operator="equal">
      <formula>"."</formula>
    </cfRule>
  </conditionalFormatting>
  <conditionalFormatting sqref="I95:I97">
    <cfRule type="cellIs" dxfId="76" priority="35" stopIfTrue="1" operator="equal">
      <formula>"."</formula>
    </cfRule>
  </conditionalFormatting>
  <conditionalFormatting sqref="N95:N97">
    <cfRule type="cellIs" dxfId="75" priority="34" stopIfTrue="1" operator="equal">
      <formula>"."</formula>
    </cfRule>
  </conditionalFormatting>
  <conditionalFormatting sqref="S95:S97">
    <cfRule type="cellIs" dxfId="74" priority="33" stopIfTrue="1" operator="equal">
      <formula>"."</formula>
    </cfRule>
  </conditionalFormatting>
  <conditionalFormatting sqref="O93">
    <cfRule type="cellIs" dxfId="73" priority="37" stopIfTrue="1" operator="equal">
      <formula>"."</formula>
    </cfRule>
  </conditionalFormatting>
  <conditionalFormatting sqref="S59">
    <cfRule type="cellIs" dxfId="72" priority="89" stopIfTrue="1" operator="equal">
      <formula>"."</formula>
    </cfRule>
  </conditionalFormatting>
  <conditionalFormatting sqref="I101">
    <cfRule type="cellIs" dxfId="71" priority="29" stopIfTrue="1" operator="equal">
      <formula>"."</formula>
    </cfRule>
  </conditionalFormatting>
  <conditionalFormatting sqref="J20">
    <cfRule type="cellIs" dxfId="70" priority="87" stopIfTrue="1" operator="equal">
      <formula>"."</formula>
    </cfRule>
  </conditionalFormatting>
  <conditionalFormatting sqref="P19">
    <cfRule type="cellIs" dxfId="69" priority="86" stopIfTrue="1" operator="equal">
      <formula>"."</formula>
    </cfRule>
  </conditionalFormatting>
  <conditionalFormatting sqref="O19">
    <cfRule type="cellIs" dxfId="68" priority="85" stopIfTrue="1" operator="equal">
      <formula>"."</formula>
    </cfRule>
  </conditionalFormatting>
  <conditionalFormatting sqref="O20">
    <cfRule type="cellIs" dxfId="67" priority="84" stopIfTrue="1" operator="equal">
      <formula>"."</formula>
    </cfRule>
  </conditionalFormatting>
  <conditionalFormatting sqref="U19">
    <cfRule type="cellIs" dxfId="66" priority="83" stopIfTrue="1" operator="equal">
      <formula>"."</formula>
    </cfRule>
  </conditionalFormatting>
  <conditionalFormatting sqref="T19">
    <cfRule type="cellIs" dxfId="65" priority="82" stopIfTrue="1" operator="equal">
      <formula>"."</formula>
    </cfRule>
  </conditionalFormatting>
  <conditionalFormatting sqref="T20">
    <cfRule type="cellIs" dxfId="64" priority="81" stopIfTrue="1" operator="equal">
      <formula>"."</formula>
    </cfRule>
  </conditionalFormatting>
  <conditionalFormatting sqref="K42:L43">
    <cfRule type="cellIs" dxfId="63" priority="80" stopIfTrue="1" operator="equal">
      <formula>"."</formula>
    </cfRule>
  </conditionalFormatting>
  <conditionalFormatting sqref="P42:Q43">
    <cfRule type="cellIs" dxfId="62" priority="79" stopIfTrue="1" operator="equal">
      <formula>"."</formula>
    </cfRule>
  </conditionalFormatting>
  <conditionalFormatting sqref="U42:V43">
    <cfRule type="cellIs" dxfId="61" priority="78" stopIfTrue="1" operator="equal">
      <formula>"."</formula>
    </cfRule>
  </conditionalFormatting>
  <conditionalFormatting sqref="J46:J52">
    <cfRule type="cellIs" dxfId="60" priority="76" stopIfTrue="1" operator="equal">
      <formula>"."</formula>
    </cfRule>
  </conditionalFormatting>
  <conditionalFormatting sqref="Q46:Q52">
    <cfRule type="cellIs" dxfId="59" priority="72" stopIfTrue="1" operator="equal">
      <formula>"."</formula>
    </cfRule>
  </conditionalFormatting>
  <conditionalFormatting sqref="T46:T52">
    <cfRule type="cellIs" dxfId="58" priority="71" stopIfTrue="1" operator="equal">
      <formula>"."</formula>
    </cfRule>
  </conditionalFormatting>
  <conditionalFormatting sqref="V46:V52">
    <cfRule type="cellIs" dxfId="57" priority="70" stopIfTrue="1" operator="equal">
      <formula>"."</formula>
    </cfRule>
  </conditionalFormatting>
  <conditionalFormatting sqref="P51">
    <cfRule type="cellIs" dxfId="56" priority="68" stopIfTrue="1" operator="equal">
      <formula>"."</formula>
    </cfRule>
  </conditionalFormatting>
  <conditionalFormatting sqref="S52">
    <cfRule type="cellIs" dxfId="55" priority="67" stopIfTrue="1" operator="equal">
      <formula>"."</formula>
    </cfRule>
  </conditionalFormatting>
  <conditionalFormatting sqref="U51">
    <cfRule type="cellIs" dxfId="54" priority="66" stopIfTrue="1" operator="equal">
      <formula>"."</formula>
    </cfRule>
  </conditionalFormatting>
  <conditionalFormatting sqref="J53:L55">
    <cfRule type="cellIs" dxfId="53" priority="65" stopIfTrue="1" operator="equal">
      <formula>"."</formula>
    </cfRule>
  </conditionalFormatting>
  <conditionalFormatting sqref="O53:Q55">
    <cfRule type="cellIs" dxfId="52" priority="64" stopIfTrue="1" operator="equal">
      <formula>"."</formula>
    </cfRule>
  </conditionalFormatting>
  <conditionalFormatting sqref="T53:V55">
    <cfRule type="cellIs" dxfId="51" priority="63" stopIfTrue="1" operator="equal">
      <formula>"."</formula>
    </cfRule>
  </conditionalFormatting>
  <conditionalFormatting sqref="J59:L60">
    <cfRule type="cellIs" dxfId="50" priority="62" stopIfTrue="1" operator="equal">
      <formula>"."</formula>
    </cfRule>
  </conditionalFormatting>
  <conditionalFormatting sqref="O59:Q60">
    <cfRule type="cellIs" dxfId="49" priority="61" stopIfTrue="1" operator="equal">
      <formula>"."</formula>
    </cfRule>
  </conditionalFormatting>
  <conditionalFormatting sqref="T59:V60">
    <cfRule type="cellIs" dxfId="48" priority="60" stopIfTrue="1" operator="equal">
      <formula>"."</formula>
    </cfRule>
  </conditionalFormatting>
  <conditionalFormatting sqref="K61:L61">
    <cfRule type="cellIs" dxfId="47" priority="59" stopIfTrue="1" operator="equal">
      <formula>"."</formula>
    </cfRule>
  </conditionalFormatting>
  <conditionalFormatting sqref="P61:Q61">
    <cfRule type="cellIs" dxfId="46" priority="58" stopIfTrue="1" operator="equal">
      <formula>"."</formula>
    </cfRule>
  </conditionalFormatting>
  <conditionalFormatting sqref="U61:V61">
    <cfRule type="cellIs" dxfId="45" priority="57" stopIfTrue="1" operator="equal">
      <formula>"."</formula>
    </cfRule>
  </conditionalFormatting>
  <conditionalFormatting sqref="I62:J62">
    <cfRule type="cellIs" dxfId="44" priority="56" stopIfTrue="1" operator="equal">
      <formula>"."</formula>
    </cfRule>
  </conditionalFormatting>
  <conditionalFormatting sqref="N62:O62">
    <cfRule type="cellIs" dxfId="43" priority="55" stopIfTrue="1" operator="equal">
      <formula>"."</formula>
    </cfRule>
  </conditionalFormatting>
  <conditionalFormatting sqref="S62:T62">
    <cfRule type="cellIs" dxfId="42" priority="54" stopIfTrue="1" operator="equal">
      <formula>"."</formula>
    </cfRule>
  </conditionalFormatting>
  <conditionalFormatting sqref="K66:L66">
    <cfRule type="cellIs" dxfId="41" priority="53" stopIfTrue="1" operator="equal">
      <formula>"."</formula>
    </cfRule>
  </conditionalFormatting>
  <conditionalFormatting sqref="K71:L71">
    <cfRule type="cellIs" dxfId="40" priority="52" stopIfTrue="1" operator="equal">
      <formula>"."</formula>
    </cfRule>
  </conditionalFormatting>
  <conditionalFormatting sqref="P66:Q66">
    <cfRule type="cellIs" dxfId="39" priority="51" stopIfTrue="1" operator="equal">
      <formula>"."</formula>
    </cfRule>
  </conditionalFormatting>
  <conditionalFormatting sqref="P71:Q71">
    <cfRule type="cellIs" dxfId="38" priority="50" stopIfTrue="1" operator="equal">
      <formula>"."</formula>
    </cfRule>
  </conditionalFormatting>
  <conditionalFormatting sqref="U66:V66">
    <cfRule type="cellIs" dxfId="37" priority="49" stopIfTrue="1" operator="equal">
      <formula>"."</formula>
    </cfRule>
  </conditionalFormatting>
  <conditionalFormatting sqref="U71:V71">
    <cfRule type="cellIs" dxfId="36" priority="48" stopIfTrue="1" operator="equal">
      <formula>"."</formula>
    </cfRule>
  </conditionalFormatting>
  <conditionalFormatting sqref="J83:L83">
    <cfRule type="cellIs" dxfId="35" priority="47" stopIfTrue="1" operator="equal">
      <formula>"."</formula>
    </cfRule>
  </conditionalFormatting>
  <conditionalFormatting sqref="O83:Q83">
    <cfRule type="cellIs" dxfId="34" priority="46" stopIfTrue="1" operator="equal">
      <formula>"."</formula>
    </cfRule>
  </conditionalFormatting>
  <conditionalFormatting sqref="T83:V83">
    <cfRule type="cellIs" dxfId="33" priority="45" stopIfTrue="1" operator="equal">
      <formula>"."</formula>
    </cfRule>
  </conditionalFormatting>
  <conditionalFormatting sqref="Q87">
    <cfRule type="cellIs" dxfId="32" priority="43" stopIfTrue="1" operator="equal">
      <formula>"."</formula>
    </cfRule>
  </conditionalFormatting>
  <conditionalFormatting sqref="V90:V93">
    <cfRule type="cellIs" dxfId="31" priority="39" stopIfTrue="1" operator="equal">
      <formula>"."</formula>
    </cfRule>
  </conditionalFormatting>
  <conditionalFormatting sqref="J93">
    <cfRule type="cellIs" dxfId="30" priority="38" stopIfTrue="1" operator="equal">
      <formula>"."</formula>
    </cfRule>
  </conditionalFormatting>
  <conditionalFormatting sqref="J96:L96">
    <cfRule type="cellIs" dxfId="29" priority="32" stopIfTrue="1" operator="equal">
      <formula>"."</formula>
    </cfRule>
  </conditionalFormatting>
  <conditionalFormatting sqref="O96:Q96">
    <cfRule type="cellIs" dxfId="28" priority="31" stopIfTrue="1" operator="equal">
      <formula>"."</formula>
    </cfRule>
  </conditionalFormatting>
  <conditionalFormatting sqref="T96:V96">
    <cfRule type="cellIs" dxfId="27" priority="30" stopIfTrue="1" operator="equal">
      <formula>"."</formula>
    </cfRule>
  </conditionalFormatting>
  <conditionalFormatting sqref="N101">
    <cfRule type="cellIs" dxfId="26" priority="28" stopIfTrue="1" operator="equal">
      <formula>"."</formula>
    </cfRule>
  </conditionalFormatting>
  <conditionalFormatting sqref="S101">
    <cfRule type="cellIs" dxfId="25" priority="27" stopIfTrue="1" operator="equal">
      <formula>"."</formula>
    </cfRule>
  </conditionalFormatting>
  <conditionalFormatting sqref="J100:L100">
    <cfRule type="cellIs" dxfId="24" priority="26" stopIfTrue="1" operator="equal">
      <formula>"."</formula>
    </cfRule>
  </conditionalFormatting>
  <conditionalFormatting sqref="O100:Q100">
    <cfRule type="cellIs" dxfId="23" priority="25" stopIfTrue="1" operator="equal">
      <formula>"."</formula>
    </cfRule>
  </conditionalFormatting>
  <conditionalFormatting sqref="T100:V100">
    <cfRule type="cellIs" dxfId="22" priority="24" stopIfTrue="1" operator="equal">
      <formula>"."</formula>
    </cfRule>
  </conditionalFormatting>
  <conditionalFormatting sqref="I105:J107">
    <cfRule type="cellIs" dxfId="21" priority="23" stopIfTrue="1" operator="equal">
      <formula>"."</formula>
    </cfRule>
  </conditionalFormatting>
  <conditionalFormatting sqref="N105:O107">
    <cfRule type="cellIs" dxfId="20" priority="22" stopIfTrue="1" operator="equal">
      <formula>"."</formula>
    </cfRule>
  </conditionalFormatting>
  <conditionalFormatting sqref="S105:T107">
    <cfRule type="cellIs" dxfId="19" priority="21" stopIfTrue="1" operator="equal">
      <formula>"."</formula>
    </cfRule>
  </conditionalFormatting>
  <conditionalFormatting sqref="J108:J115">
    <cfRule type="cellIs" dxfId="18" priority="20" stopIfTrue="1" operator="equal">
      <formula>"."</formula>
    </cfRule>
  </conditionalFormatting>
  <conditionalFormatting sqref="O108:O115">
    <cfRule type="cellIs" dxfId="17" priority="19" stopIfTrue="1" operator="equal">
      <formula>"."</formula>
    </cfRule>
  </conditionalFormatting>
  <conditionalFormatting sqref="T108:T115">
    <cfRule type="cellIs" dxfId="16" priority="18" stopIfTrue="1" operator="equal">
      <formula>"."</formula>
    </cfRule>
  </conditionalFormatting>
  <conditionalFormatting sqref="K109:K112">
    <cfRule type="cellIs" dxfId="15" priority="17" stopIfTrue="1" operator="equal">
      <formula>"."</formula>
    </cfRule>
  </conditionalFormatting>
  <conditionalFormatting sqref="P109:P112">
    <cfRule type="cellIs" dxfId="14" priority="16" stopIfTrue="1" operator="equal">
      <formula>"."</formula>
    </cfRule>
  </conditionalFormatting>
  <conditionalFormatting sqref="U109:U112">
    <cfRule type="cellIs" dxfId="13" priority="15" stopIfTrue="1" operator="equal">
      <formula>"."</formula>
    </cfRule>
  </conditionalFormatting>
  <conditionalFormatting sqref="I111:I112">
    <cfRule type="cellIs" dxfId="12" priority="14" stopIfTrue="1" operator="equal">
      <formula>"."</formula>
    </cfRule>
  </conditionalFormatting>
  <conditionalFormatting sqref="N111:N112">
    <cfRule type="cellIs" dxfId="11" priority="13" stopIfTrue="1" operator="equal">
      <formula>"."</formula>
    </cfRule>
  </conditionalFormatting>
  <conditionalFormatting sqref="S111:S112">
    <cfRule type="cellIs" dxfId="10" priority="12" stopIfTrue="1" operator="equal">
      <formula>"."</formula>
    </cfRule>
  </conditionalFormatting>
  <conditionalFormatting sqref="S260:S261">
    <cfRule type="cellIs" dxfId="9" priority="2" stopIfTrue="1" operator="equal">
      <formula>"."</formula>
    </cfRule>
  </conditionalFormatting>
  <conditionalFormatting sqref="K119:L122">
    <cfRule type="cellIs" dxfId="8" priority="10" stopIfTrue="1" operator="equal">
      <formula>"."</formula>
    </cfRule>
  </conditionalFormatting>
  <conditionalFormatting sqref="P119:Q122">
    <cfRule type="cellIs" dxfId="7" priority="9" stopIfTrue="1" operator="equal">
      <formula>"."</formula>
    </cfRule>
  </conditionalFormatting>
  <conditionalFormatting sqref="U119:V122">
    <cfRule type="cellIs" dxfId="6" priority="8" stopIfTrue="1" operator="equal">
      <formula>"."</formula>
    </cfRule>
  </conditionalFormatting>
  <conditionalFormatting sqref="I123:I125">
    <cfRule type="cellIs" dxfId="5" priority="7" stopIfTrue="1" operator="equal">
      <formula>"."</formula>
    </cfRule>
  </conditionalFormatting>
  <conditionalFormatting sqref="N123:N125">
    <cfRule type="cellIs" dxfId="4" priority="6" stopIfTrue="1" operator="equal">
      <formula>"."</formula>
    </cfRule>
  </conditionalFormatting>
  <conditionalFormatting sqref="S123:S125">
    <cfRule type="cellIs" dxfId="3" priority="5" stopIfTrue="1" operator="equal">
      <formula>"."</formula>
    </cfRule>
  </conditionalFormatting>
  <conditionalFormatting sqref="I260:I261">
    <cfRule type="cellIs" dxfId="2" priority="4" stopIfTrue="1" operator="equal">
      <formula>"."</formula>
    </cfRule>
  </conditionalFormatting>
  <conditionalFormatting sqref="N260:N261">
    <cfRule type="cellIs" dxfId="1" priority="3" stopIfTrue="1" operator="equal">
      <formula>"."</formula>
    </cfRule>
  </conditionalFormatting>
  <conditionalFormatting sqref="N9">
    <cfRule type="cellIs" dxfId="0"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43" max="16383" man="1"/>
    <brk id="83" max="16383" man="1"/>
    <brk id="115" max="16383" man="1"/>
  </rowBreaks>
  <colBreaks count="1" manualBreakCount="1">
    <brk id="23" max="2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25" t="s">
        <v>0</v>
      </c>
      <c r="B3" s="26" t="s">
        <v>29</v>
      </c>
      <c r="C3" s="26"/>
      <c r="D3" s="26"/>
      <c r="E3" s="27"/>
      <c r="F3" s="27"/>
    </row>
    <row r="4" spans="1:9" ht="27.6">
      <c r="A4" s="25" t="s">
        <v>1</v>
      </c>
      <c r="B4" s="26" t="s">
        <v>30</v>
      </c>
      <c r="C4" s="26"/>
      <c r="D4" s="26"/>
      <c r="E4" s="27"/>
      <c r="F4" s="27"/>
    </row>
    <row r="5" spans="1:9" ht="27.6">
      <c r="A5" s="26" t="s">
        <v>2</v>
      </c>
      <c r="B5" s="26" t="s">
        <v>31</v>
      </c>
      <c r="C5" s="26"/>
      <c r="D5" s="26"/>
      <c r="E5" s="27"/>
      <c r="F5" s="27"/>
    </row>
    <row r="6" spans="1:9" ht="27.6">
      <c r="A6" s="25" t="s">
        <v>3</v>
      </c>
      <c r="B6" s="26" t="s">
        <v>32</v>
      </c>
      <c r="C6" s="26"/>
      <c r="D6" s="26"/>
      <c r="E6" s="27"/>
      <c r="F6" s="27"/>
    </row>
    <row r="7" spans="1:9" ht="27.6">
      <c r="A7" s="25" t="s">
        <v>33</v>
      </c>
      <c r="B7" s="26" t="s">
        <v>34</v>
      </c>
      <c r="C7" s="26"/>
      <c r="D7" s="26"/>
      <c r="E7" s="27"/>
      <c r="F7" s="27"/>
    </row>
    <row r="8" spans="1:9" ht="79.2">
      <c r="A8" s="26" t="s">
        <v>35</v>
      </c>
      <c r="B8" s="26" t="s">
        <v>36</v>
      </c>
      <c r="C8" s="26"/>
      <c r="D8" s="26"/>
      <c r="E8" s="27"/>
      <c r="F8" s="27"/>
      <c r="G8" s="28" t="s">
        <v>37</v>
      </c>
      <c r="H8" s="29"/>
      <c r="I8" s="29"/>
    </row>
    <row r="9" spans="1:9" ht="13.8">
      <c r="A9" s="30" t="s">
        <v>38</v>
      </c>
      <c r="B9" s="26" t="s">
        <v>39</v>
      </c>
      <c r="C9" s="26"/>
      <c r="D9" s="26"/>
      <c r="E9" s="27"/>
      <c r="F9" s="27"/>
    </row>
    <row r="13" spans="1:9">
      <c r="A13" t="s">
        <v>40</v>
      </c>
    </row>
    <row r="14" spans="1:9">
      <c r="A14" s="31"/>
      <c r="B14" s="31" t="s">
        <v>41</v>
      </c>
      <c r="C14" s="31" t="s">
        <v>42</v>
      </c>
    </row>
    <row r="15" spans="1:9">
      <c r="A15" s="31" t="s">
        <v>43</v>
      </c>
      <c r="B15" s="32"/>
      <c r="C15" s="31"/>
    </row>
    <row r="16" spans="1:9">
      <c r="A16" s="31" t="s">
        <v>44</v>
      </c>
      <c r="B16" s="32"/>
      <c r="C16" s="32"/>
    </row>
    <row r="17" spans="1:3">
      <c r="A17" s="31" t="s">
        <v>45</v>
      </c>
      <c r="B17" s="32"/>
      <c r="C17" s="32"/>
    </row>
    <row r="18" spans="1:3">
      <c r="A18" s="31" t="s">
        <v>46</v>
      </c>
      <c r="B18" s="32"/>
      <c r="C18" s="31"/>
    </row>
    <row r="19" spans="1:3">
      <c r="A19" s="31" t="s">
        <v>47</v>
      </c>
      <c r="B19" s="33"/>
      <c r="C19" s="33"/>
    </row>
    <row r="20" spans="1:3">
      <c r="A20" s="31" t="s">
        <v>48</v>
      </c>
      <c r="B20" s="33"/>
      <c r="C20" s="33"/>
    </row>
    <row r="21" spans="1:3">
      <c r="A21" s="31" t="s">
        <v>49</v>
      </c>
      <c r="B21" s="32"/>
      <c r="C21" s="31"/>
    </row>
    <row r="22" spans="1:3">
      <c r="A22" s="31" t="s">
        <v>50</v>
      </c>
      <c r="B22" s="32"/>
      <c r="C22" s="31"/>
    </row>
    <row r="23" spans="1:3">
      <c r="A23" s="31" t="s">
        <v>51</v>
      </c>
      <c r="B23" s="33"/>
      <c r="C23" s="33"/>
    </row>
    <row r="24" spans="1:3">
      <c r="A24" s="31" t="s">
        <v>52</v>
      </c>
      <c r="B24" s="32"/>
      <c r="C24" s="31"/>
    </row>
  </sheetData>
  <pageMargins left="0.70866141732283472" right="0.70866141732283472" top="0.74803149606299213" bottom="0.74803149606299213" header="0.31496062992125984" footer="0.31496062992125984"/>
  <pageSetup scale="5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OECDProjectManager xmlns="bac24aee-c3c6-421c-80f4-4b66ef3c1524">
      <UserInfo>
        <DisplayName/>
        <AccountId>196</AccountId>
        <AccountType/>
      </UserInfo>
    </OECDProjectManager>
    <eShareTopicTaxHTField0 xmlns="c9f238dd-bb73-4aef-a7a5-d644ad823e52">
      <Terms xmlns="http://schemas.microsoft.com/office/infopath/2007/PartnerControls">
        <TermInfo xmlns="http://schemas.microsoft.com/office/infopath/2007/PartnerControls">
          <TermName xmlns="http://schemas.microsoft.com/office/infopath/2007/PartnerControls">UN Women</TermName>
          <TermId xmlns="http://schemas.microsoft.com/office/infopath/2007/PartnerControls">1b735400-7964-4e67-93b6-71182f5f7245</TermId>
        </TermInfo>
        <TermInfo xmlns="http://schemas.microsoft.com/office/infopath/2007/PartnerControls">
          <TermName xmlns="http://schemas.microsoft.com/office/infopath/2007/PartnerControls">MOPAN</TermName>
          <TermId xmlns="http://schemas.microsoft.com/office/infopath/2007/PartnerControls">162323dd-9fb4-4ce2-a296-a260e958d3fb</TermId>
        </TermInfo>
        <TermInfo xmlns="http://schemas.microsoft.com/office/infopath/2007/PartnerControls">
          <TermName xmlns="http://schemas.microsoft.com/office/infopath/2007/PartnerControls">Assessment</TermName>
          <TermId xmlns="http://schemas.microsoft.com/office/infopath/2007/PartnerControls">c11ee044-2024-40ab-bdd4-4e1c7296a99c</TermId>
        </TermInfo>
      </Terms>
    </eShareTopicTaxHTField0>
    <eShareCountryTaxHTField0 xmlns="c9f238dd-bb73-4aef-a7a5-d644ad823e52">
      <Terms xmlns="http://schemas.microsoft.com/office/infopath/2007/PartnerControls"/>
    </eShareCountryTaxHTField0>
    <d1c6879728324d5ebfd7eaae72d7b99f xmlns="bac24aee-c3c6-421c-80f4-4b66ef3c1524" xsi:nil="true"/>
    <OECDProjectLookup xmlns="bac24aee-c3c6-421c-80f4-4b66ef3c1524">11</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TaxCatchAll xmlns="ca82dde9-3436-4d3d-bddd-d31447390034">
      <Value>285</Value>
      <Value>284</Value>
      <Value>273</Value>
      <Value>215</Value>
    </TaxCatchAll>
    <eShareKeywordsTaxHTField0 xmlns="c9f238dd-bb73-4aef-a7a5-d644ad823e52">
      <Terms xmlns="http://schemas.microsoft.com/office/infopath/2007/PartnerControls"/>
    </eShareKeywordsTaxHTField0>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ae36a3ffbc694c3abe07f98ac039f7fd xmlns="bac24aee-c3c6-421c-80f4-4b66ef3c1524" xsi:nil="true"/>
    <OECDKimBussinessContext xmlns="54c4cd27-f286-408f-9ce0-33c1e0f3ab39" xsi:nil="true"/>
    <IconOverlay xmlns="http://schemas.microsoft.com/sharepoint/v4" xsi:nil="true"/>
    <DocumentSetDescription xmlns="http://schemas.microsoft.com/sharepoint/v3" xsi:nil="true"/>
    <OECDMainProject xmlns="bac24aee-c3c6-421c-80f4-4b66ef3c1524" xsi:nil="true"/>
    <OECDExpirationDate xmlns="3e8be076-f08f-4743-861f-4e327af0d5b9" xsi:nil="true"/>
    <OECDPinnedBy xmlns="bac24aee-c3c6-421c-80f4-4b66ef3c1524">
      <UserInfo>
        <DisplayName/>
        <AccountId xsi:nil="true"/>
        <AccountType/>
      </UserInfo>
    </OECDPinnedBy>
    <OECDTagsCache xmlns="bac24aee-c3c6-421c-80f4-4b66ef3c1524" xsi:nil="true"/>
    <la7711aa934748bb87e5f2c63fedaa50 xmlns="bac24aee-c3c6-421c-80f4-4b66ef3c1524" xsi:nil="true"/>
    <OECDKimProvenance xmlns="54c4cd27-f286-408f-9ce0-33c1e0f3ab39" xsi:nil="true"/>
    <OECDKimStatus xmlns="54c4cd27-f286-408f-9ce0-33c1e0f3ab39" xsi:nil="true"/>
  </documentManagement>
</p:properties>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3A44C-8ACD-4453-A9CE-55101DDA97D2}"/>
</file>

<file path=customXml/itemProps2.xml><?xml version="1.0" encoding="utf-8"?>
<ds:datastoreItem xmlns:ds="http://schemas.openxmlformats.org/officeDocument/2006/customXml" ds:itemID="{74693D19-D2AF-4BF8-8A28-DD21EFD33AEF}"/>
</file>

<file path=customXml/itemProps3.xml><?xml version="1.0" encoding="utf-8"?>
<ds:datastoreItem xmlns:ds="http://schemas.openxmlformats.org/officeDocument/2006/customXml" ds:itemID="{8E941593-7E16-4E84-93C2-B429D2BE42B7}"/>
</file>

<file path=customXml/itemProps4.xml><?xml version="1.0" encoding="utf-8"?>
<ds:datastoreItem xmlns:ds="http://schemas.openxmlformats.org/officeDocument/2006/customXml" ds:itemID="{37636E53-BC62-45E5-8777-2A1DDB0CFEA5}"/>
</file>

<file path=customXml/itemProps5.xml><?xml version="1.0" encoding="utf-8"?>
<ds:datastoreItem xmlns:ds="http://schemas.openxmlformats.org/officeDocument/2006/customXml" ds:itemID="{6090B878-C21F-4A66-A31E-7BC90D594B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Means_and Median weighted_Wgt </vt:lpstr>
      <vt:lpstr>Respondent categories</vt:lpstr>
      <vt:lpstr>'Means_and Median weighted_Wgt '!Print_Area</vt:lpstr>
      <vt:lpstr>'Means_and Median weighted_Wgt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2015-09-24T09:52:17Z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284;#UN Women|1b735400-7964-4e67-93b6-71182f5f7245;#285;#MOPAN|162323dd-9fb4-4ce2-a296-a260e958d3fb;#215;#Assessment|c11ee044-2024-40ab-bdd4-4e1c7296a99c</vt:lpwstr>
  </property>
  <property fmtid="{D5CDD505-2E9C-101B-9397-08002B2CF9AE}" pid="3" name="OECDCountry">
    <vt:lpwstr/>
  </property>
  <property fmtid="{D5CDD505-2E9C-101B-9397-08002B2CF9AE}" pid="4" name="OECDProjectPartnersStructure">
    <vt:lpwstr/>
  </property>
  <property fmtid="{D5CDD505-2E9C-101B-9397-08002B2CF9AE}" pid="5" name="OECDCommittee">
    <vt:lpwstr/>
  </property>
  <property fmtid="{D5CDD505-2E9C-101B-9397-08002B2CF9AE}" pid="6" name="ContentTypeId">
    <vt:lpwstr>0x0101008B4DD370EC31429186F3AD49F0D3098F00D44DBCB9EB4F45278CB5C9765BE5299500A4858B360C6A491AA753F8BCA47AA91000F0CB3DD0076BB84D8BA69C33B827F6A7</vt:lpwstr>
  </property>
  <property fmtid="{D5CDD505-2E9C-101B-9397-08002B2CF9AE}" pid="7" name="OECDPWB">
    <vt:lpwstr>273;#5.1.4.3 Multilateral Organisation Performance Assessment Network (MOPAN)|1d7a4f1f-80a5-497f-87ef-d19cb350a932</vt:lpwstr>
  </property>
  <property fmtid="{D5CDD505-2E9C-101B-9397-08002B2CF9AE}" pid="8" name="OECDProjectPageLink">
    <vt:lpwstr>2729</vt:lpwstr>
  </property>
  <property fmtid="{D5CDD505-2E9C-101B-9397-08002B2CF9AE}" pid="9" name="eShareOrganisationTaxHTField0">
    <vt:lpwstr/>
  </property>
  <property fmtid="{D5CDD505-2E9C-101B-9397-08002B2CF9AE}" pid="10" name="OECDKeywords">
    <vt:lpwstr/>
  </property>
  <property fmtid="{D5CDD505-2E9C-101B-9397-08002B2CF9AE}" pid="11" name="OECDHorizontalProjects">
    <vt:lpwstr/>
  </property>
  <property fmtid="{D5CDD505-2E9C-101B-9397-08002B2CF9AE}" pid="12" name="OECDProjectOwnerStructure">
    <vt:lpwstr/>
  </property>
  <property fmtid="{D5CDD505-2E9C-101B-9397-08002B2CF9AE}" pid="13" name="OECDOrganisation">
    <vt:lpwstr/>
  </property>
</Properties>
</file>